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E:\CANDELARIA 2025\2026\FORMULACIÓN\Procesos de formulación\Ambiente\Anexo 5. Cotizaciones Amb 2026\"/>
    </mc:Choice>
  </mc:AlternateContent>
  <xr:revisionPtr revIDLastSave="0" documentId="13_ncr:1_{A9853ED3-0BB9-4B38-A65E-1EE2A5C8C5D9}" xr6:coauthVersionLast="47" xr6:coauthVersionMax="47" xr10:uidLastSave="{00000000-0000-0000-0000-000000000000}"/>
  <bookViews>
    <workbookView xWindow="-108" yWindow="-108" windowWidth="23256" windowHeight="12456" tabRatio="500" firstSheet="1" activeTab="1" xr2:uid="{00000000-000D-0000-FFFF-FFFF00000000}"/>
  </bookViews>
  <sheets>
    <sheet name="Hoja1" sheetId="1" state="hidden" r:id="rId1"/>
    <sheet name="FOIRMATO ESTUDIO DE MERCADO" sheetId="2" r:id="rId2"/>
    <sheet name="Hoja2" sheetId="3" r:id="rId3"/>
  </sheets>
  <definedNames>
    <definedName name="_xlnm._FilterDatabase" localSheetId="1" hidden="1">'FOIRMATO ESTUDIO DE MERCADO'!$A$13:$J$190</definedName>
    <definedName name="_xlnm.Print_Area" localSheetId="1">'FOIRMATO ESTUDIO DE MERCADO'!$A$1:$J$192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G189" i="2" l="1"/>
  <c r="H188" i="2"/>
  <c r="H187" i="2"/>
  <c r="H186" i="2"/>
  <c r="H185" i="2"/>
  <c r="H184" i="2"/>
  <c r="H183" i="2"/>
  <c r="H189" i="2" s="1"/>
  <c r="G181" i="2"/>
  <c r="H180" i="2"/>
  <c r="H179" i="2"/>
  <c r="H178" i="2"/>
  <c r="H177" i="2"/>
  <c r="H176" i="2"/>
  <c r="H175" i="2"/>
  <c r="H174" i="2"/>
  <c r="H173" i="2"/>
  <c r="H172" i="2"/>
  <c r="H171" i="2"/>
  <c r="H170" i="2"/>
  <c r="H169" i="2"/>
  <c r="H168" i="2"/>
  <c r="E167" i="2"/>
  <c r="H167" i="2" s="1"/>
  <c r="H166" i="2"/>
  <c r="H165" i="2"/>
  <c r="H164" i="2"/>
  <c r="E159" i="2"/>
  <c r="H159" i="2" s="1"/>
  <c r="E157" i="2"/>
  <c r="E162" i="2" s="1"/>
  <c r="H162" i="2" s="1"/>
  <c r="G155" i="2"/>
  <c r="H154" i="2"/>
  <c r="H153" i="2"/>
  <c r="H152" i="2"/>
  <c r="H151" i="2"/>
  <c r="H150" i="2"/>
  <c r="H149" i="2"/>
  <c r="H148" i="2"/>
  <c r="H147" i="2"/>
  <c r="H146" i="2"/>
  <c r="H145" i="2"/>
  <c r="H155" i="2" s="1"/>
  <c r="H144" i="2"/>
  <c r="G142" i="2"/>
  <c r="H141" i="2"/>
  <c r="H140" i="2"/>
  <c r="H139" i="2"/>
  <c r="H138" i="2"/>
  <c r="H137" i="2"/>
  <c r="H136" i="2"/>
  <c r="H135" i="2"/>
  <c r="H134" i="2"/>
  <c r="H133" i="2"/>
  <c r="H132" i="2"/>
  <c r="H131" i="2"/>
  <c r="H130" i="2"/>
  <c r="H129" i="2"/>
  <c r="H128" i="2"/>
  <c r="H127" i="2"/>
  <c r="H126" i="2"/>
  <c r="H125" i="2"/>
  <c r="H124" i="2"/>
  <c r="H123" i="2"/>
  <c r="H122" i="2"/>
  <c r="H121" i="2"/>
  <c r="H120" i="2"/>
  <c r="H119" i="2"/>
  <c r="H118" i="2"/>
  <c r="H117" i="2"/>
  <c r="H116" i="2"/>
  <c r="H115" i="2"/>
  <c r="H114" i="2"/>
  <c r="H113" i="2"/>
  <c r="H112" i="2"/>
  <c r="H111" i="2"/>
  <c r="H110" i="2"/>
  <c r="H109" i="2"/>
  <c r="H108" i="2"/>
  <c r="H107" i="2"/>
  <c r="H106" i="2"/>
  <c r="H105" i="2"/>
  <c r="H104" i="2"/>
  <c r="H103" i="2"/>
  <c r="H142" i="2" s="1"/>
  <c r="G101" i="2"/>
  <c r="H100" i="2"/>
  <c r="H99" i="2"/>
  <c r="H98" i="2"/>
  <c r="H97" i="2"/>
  <c r="H96" i="2"/>
  <c r="H95" i="2"/>
  <c r="H94" i="2"/>
  <c r="H93" i="2"/>
  <c r="H92" i="2"/>
  <c r="H91" i="2"/>
  <c r="H90" i="2"/>
  <c r="H89" i="2"/>
  <c r="H88" i="2"/>
  <c r="H87" i="2"/>
  <c r="H86" i="2"/>
  <c r="H85" i="2"/>
  <c r="H84" i="2"/>
  <c r="H83" i="2"/>
  <c r="H82" i="2"/>
  <c r="H81" i="2"/>
  <c r="H80" i="2"/>
  <c r="H79" i="2"/>
  <c r="H78" i="2"/>
  <c r="H77" i="2"/>
  <c r="H76" i="2"/>
  <c r="H75" i="2"/>
  <c r="H101" i="2" s="1"/>
  <c r="G73" i="2"/>
  <c r="G190" i="2" s="1"/>
  <c r="H72" i="2"/>
  <c r="H71" i="2"/>
  <c r="H70" i="2"/>
  <c r="H69" i="2"/>
  <c r="H68" i="2"/>
  <c r="H67" i="2"/>
  <c r="H66" i="2"/>
  <c r="H65" i="2"/>
  <c r="H64" i="2"/>
  <c r="H63" i="2"/>
  <c r="H62" i="2"/>
  <c r="H61" i="2"/>
  <c r="H60" i="2"/>
  <c r="H59" i="2"/>
  <c r="H58" i="2"/>
  <c r="H57" i="2"/>
  <c r="H56" i="2"/>
  <c r="H55" i="2"/>
  <c r="H54" i="2"/>
  <c r="H53" i="2"/>
  <c r="H52" i="2"/>
  <c r="H51" i="2"/>
  <c r="H50" i="2"/>
  <c r="H49" i="2"/>
  <c r="H48" i="2"/>
  <c r="H47" i="2"/>
  <c r="H46" i="2"/>
  <c r="H45" i="2"/>
  <c r="H44" i="2"/>
  <c r="H43" i="2"/>
  <c r="H42" i="2"/>
  <c r="H41" i="2"/>
  <c r="H40" i="2"/>
  <c r="H39" i="2"/>
  <c r="H38" i="2"/>
  <c r="H37" i="2"/>
  <c r="H36" i="2"/>
  <c r="H35" i="2"/>
  <c r="H34" i="2"/>
  <c r="H33" i="2"/>
  <c r="E32" i="2"/>
  <c r="H32" i="2" s="1"/>
  <c r="H31" i="2"/>
  <c r="H30" i="2"/>
  <c r="H29" i="2"/>
  <c r="H28" i="2"/>
  <c r="H27" i="2"/>
  <c r="H26" i="2"/>
  <c r="H25" i="2"/>
  <c r="H24" i="2"/>
  <c r="H23" i="2"/>
  <c r="H22" i="2"/>
  <c r="H21" i="2"/>
  <c r="E20" i="2"/>
  <c r="H20" i="2" s="1"/>
  <c r="H19" i="2"/>
  <c r="H18" i="2"/>
  <c r="H17" i="2"/>
  <c r="H16" i="2"/>
  <c r="H15" i="2"/>
  <c r="H14" i="2"/>
  <c r="J16" i="1"/>
  <c r="H73" i="2" l="1"/>
  <c r="E163" i="2"/>
  <c r="H163" i="2" s="1"/>
  <c r="E160" i="2"/>
  <c r="H160" i="2" s="1"/>
  <c r="E161" i="2"/>
  <c r="H161" i="2" s="1"/>
  <c r="H157" i="2"/>
  <c r="E158" i="2"/>
  <c r="H158" i="2" s="1"/>
  <c r="H181" i="2" l="1"/>
  <c r="H190" i="2" s="1"/>
</calcChain>
</file>

<file path=xl/sharedStrings.xml><?xml version="1.0" encoding="utf-8"?>
<sst xmlns="http://schemas.openxmlformats.org/spreadsheetml/2006/main" count="475" uniqueCount="264">
  <si>
    <t>ELIANA ROMERO</t>
  </si>
  <si>
    <t>LICITACION PUBLICA</t>
  </si>
  <si>
    <t>2389-La Candelaria camina entre espacios verdes y procesos de gestión ambiental</t>
  </si>
  <si>
    <t>Mantener 100 Arbol(es) en zona urbana - 100 mm</t>
  </si>
  <si>
    <t>Suma</t>
  </si>
  <si>
    <t>Mantener 100 Metro(s) cuadrado(s) de jardinería</t>
  </si>
  <si>
    <t>Implementar 21 Huerta(s) Urbanas</t>
  </si>
  <si>
    <t>Capacitar 5000 Persona(s) en separación en la fuente y reciclaje.</t>
  </si>
  <si>
    <t>Implementar 3 Proceso(s) comunitarios de educación ambiental que promueven la conservación de la biodiversidad y el agua + 100 mm de árboles</t>
  </si>
  <si>
    <t>COTIZACIÓN No.</t>
  </si>
  <si>
    <t>Para:</t>
  </si>
  <si>
    <t>ALCALDÍA LOCAL DE LA CANDELARIA</t>
  </si>
  <si>
    <t>Fecha de Emisión</t>
  </si>
  <si>
    <t>xx-xx-xxxx</t>
  </si>
  <si>
    <t>Nombre o Razón Social</t>
  </si>
  <si>
    <t>Ref:</t>
  </si>
  <si>
    <t>AMBIENTE 2026</t>
  </si>
  <si>
    <t>Firma RL</t>
  </si>
  <si>
    <t>Ciudad:</t>
  </si>
  <si>
    <t>Bogotá D.C. (Localidad La Candelaria)</t>
  </si>
  <si>
    <t>NIT / RUT:</t>
  </si>
  <si>
    <t>Dirección Física</t>
  </si>
  <si>
    <t>Teléfono / Celular</t>
  </si>
  <si>
    <t>Correo Electrónico</t>
  </si>
  <si>
    <t>ID</t>
  </si>
  <si>
    <t>INICIATIVA</t>
  </si>
  <si>
    <t>ITEM</t>
  </si>
  <si>
    <t>DESCRIPCIÓN</t>
  </si>
  <si>
    <t>CANTIDAD A COTIZAR</t>
  </si>
  <si>
    <t>UNIDAD DE MEDIDA</t>
  </si>
  <si>
    <t>VALOR UNITARIO INCLUIDO IVA</t>
  </si>
  <si>
    <t>VALOR TOTAL INCLUIDO IVA</t>
  </si>
  <si>
    <t>INICIATIVA  54544</t>
  </si>
  <si>
    <t xml:space="preserve">
Actividad 1: Servicio de implementación de jornadas de teatro pedagógico para la sensibilización en manejo adecuado de residuos y cultura ambiental en espacio público</t>
  </si>
  <si>
    <t xml:space="preserve">Diseñar, organizar e implementar intervenciones de puesta en escena teatral pedagógica y participativa en calles y rondas estratégicas de la localidad de La Candelaria. 
Características: 
-  Dos (2) Horas por Jornada. 
- Cantidad de personas a impactar personas debidamente registradas: 100 personas debidamente registradas
Recursos físicos
El contratista deberá garantizar la disponibilidad y adecuada gestión de los recursos físicos necesarios para el desarrollo de la actividad, incluyendo:
•	Escenografía liviana y utilería portátil adecuada para intervenciones en espacio público 
•	Vestuario y elementos de caracterización para la puesta en escena. 
•	Equipos de amplificación de sonido (parlantes, micrófonos y accesorios) 
•	Material pedagógico e informativo, solo visual, (No será entregado durante la jornada). 
•	Formatos y herramientas para el registro de asistencia y recolección de evidencias 
•	Elementos logísticos requeridos para el desarrollo de la actividad en territorio.
Para la creación de los "Monstruos de Basura" dentro de una estrategia de Trash Art: 
•	Materiales de ensamble: Cinta adhesiva ancha (tipo embalaje), cuerdas o pegamento de alta resistencia para unir los residuos de forma segura.
•	Elementos expresivos: Pinturas (vinilos o sprays), brochas y marcadores de punta gruesa para dibujar rostros, ojos y mensajes pedagógicos (ej. "Art is Trash") directamente sobre las bolsas y cajas.
•	Extremidades: Papel o cartulina para recortar y adherir manos, brazos o dientes
•	Elementos de protección personal (EPP): Guantes de resistencia mecánica y tapabocas para los actores y personal logístico que manipule los residuos
•	Herramientas manuales: Tijeras, bisturís para cortes de cartón y recipientes para la pintura.
Recursos humanos
•	Mínimo tres (3) personas, con experiencia en teatro pedagógico, comunitario o intervenciones urbanas . 
•	Personal de apoyo logístico para la organización, convocatoria y desarrollo de las jornadas 
Las demás caracteristicas citadas en el documento anexo técnico. </t>
  </si>
  <si>
    <t xml:space="preserve">Servicio Global </t>
  </si>
  <si>
    <t xml:space="preserve">ACTIVIDAD 2. INSTALACIÓN DE HABLADORES (EN MADERA ECOLÓGICA). </t>
  </si>
  <si>
    <t>El contratista deberá diseñar, fabricar e instalar habladores ambientales en espacio público:  
Carteles rectangulares (informativos):
•	Dimensiones: 50 × 30 cm 
•	Grosor: 2 – 3 cm 
•	Material: ecológico resistente a la intemperie (Madera plástica reciclada) 
Incluye recursos físico y talento humano. 
Las demás características citadas en el documento anexo técnico.</t>
  </si>
  <si>
    <t>Unidad</t>
  </si>
  <si>
    <t>El contratista deberá diseñar, fabricar e instalar habladores ambientales en espacio público:  
Flechas direccionales:
•	Largo: 40 – 60 cm 
•	Ancho: 12 – 15 cm 
•	Grosor: 2 cm 
•	Material: ecológico resistente, (Madera plástica reciclada) 
Sistema de soporte (postes)
•	Altura visible: entre 1.20 y 1.50 m 
•	Profundidad de anclaje: 30 – 40 cm 
•	Material: madera tratada, madera plástica o guadua tratada 
•	Instalación preferiblemente anclada al suelo para garantizar estabilidad
Incluye recursos físico y talento humano. 
Las demás características citadas en el documento anexo técnico.</t>
  </si>
  <si>
    <t xml:space="preserve">ACTIVIDAD 3. SERVICIO DE PRODUCCIÓN AUDIOVISUAL TIPO FILMINUTO Y/O PIEZA TRANSMEDIA PARA LA ESTRATEGIA DE COMUNICACIÓN AMBIENTAL  </t>
  </si>
  <si>
    <t>Plan de medios MEDIOS TV / TIC (En uno de los medios comunitarios de la localidad de la Candelaria)
Entregable de la publicacion  con caracteristicas minimas de: archivo MP4 o MOV, texto resumen (copy). Objetivo trazado: Elaborar guion, entrevistas, realizar el proceso de edición, creación del contenido audiovisual y posterior publicación de la emisión
Difusión Mínimo un medio TV o AUDIOVISUALES 
El contratista deberá garantizar todos los recursos técnicos, y tecnológicos para la adecuada elaboración del contenido audiovisual, para ello se debe tener en cuenta como minimo las siguientes caracteristicas: 
- Cámara profesional o teléfono inteligente con cámara de alta resolución (1080p o superior).
- Software de Edición de Video: Software de escritorio o mobile (ej., Adobe Premiere Pro, Final Cut Pro, entre otros). 
- Micrófonos inalambricos para una mejor calidad de sonido.
- Luces de anillo o softboxes para una iluminación uniforme o coordinar jornadas de grabación en espacios abiertos con buena iluminación.
- Entregables Formato MP4 y MOV, con fin de publicación en redes sociales de la entidad. 
- Incluir subtítulos y portada atractiva formato hotrizontal y tipo post.
- Los costos incluyen el recurso humano necesario.
Nota. Aplica para  Transmisión en vivo o cubrimiento en caliente, Pautas Publicitarias y Entrevistas en vivo o pregrabadas o aquellas que apliquen de acuerdo a la necesidad del proyecto
PRECIO FIJO</t>
  </si>
  <si>
    <t>Emisión de 1 minuto</t>
  </si>
  <si>
    <t xml:space="preserve">NO COTIZAR ESTE ITEM/ CORRESPONDE A UN PRECIO FIJO </t>
  </si>
  <si>
    <t xml:space="preserve">INICIATIVA  47323 </t>
  </si>
  <si>
    <t>ACTIVIDAD 1. SERVICIO DE IMPLEMENTACIÓN DE ESTRATEGIA PEDAGÓGICA “MUSICLAJE” EN INSTITUCIONES EDUCATIVAS</t>
  </si>
  <si>
    <t>Plan de medios POSTERS: El contratista debe entregar el Diseño gráfico, diagramación e impresión de pósters como piezas gráficas de comunicación territorial, destinados a visibilizar el mensaje del proyecto, generar recordación en la comunidad e invitar a la participación activa en espacios estratégicos del territorio.
Especificaciones técnicas mÍnimas:
Medidas: 35 cm x 50 cm (medio pliego aprox.)
Tipo de impresión: Digital de alta resolución
Impresión: A full color
Acabado: Mate, sin brillo
Material: Vinilo  mate, ideal para fijación en espacios públicos y comunitarios, evitando reflejos de luz, evitando que se dañe por exposición a la lluvia, y asegurando legibilidad
Diseño: Visual atractivo y claro, con imagen central potente, mensajes breves, logos institucionales y llamado a la acción. Puede incluir código QR o datos de contacto.
Entregables:
Archivos editables y versión final en PDF para impresión
Un paquete de  50 afiches
Las demás características citadas en el documento anexo técnico.</t>
  </si>
  <si>
    <t>paquete de 50</t>
  </si>
  <si>
    <t>NO COTIZAR ESTE ITEM</t>
  </si>
  <si>
    <t>Salida Eco pedagógica: una salida Eco pedagógica por curso, con las siguientes características. 
Visita a un lugar natural que permita realizar un reconocimiento experiencia y de conexión con el entorno, los bioparques, reservas entre otros
Para 40 estudiantes  y (1) un profesional apoyo a la supervisión 
Lugar: 
•	Se precisan las siguientes opciones: Bioparque CAF del distrito, Bioparque la reserva en Cota, Reserva Natural Bioparque Wakatá FPJD. 
Recursos físicos:
- Servicio de transporte.
- Póliza de accidentes para cada asistente.
- Entradas para 45 personas.
 Recurso Humano: 
•	El contratista deberá garantizar la presencia de un auxiliar de enfermería o auxiliar de primeros auxilios que acompañe la totalidad de la visita hasta el regreso a la localidad de La Candelaria, así como un Kit médico de primeros auxilios.
•	La actividad está acompañada por el (la) tallerista y/o guía certificado.  
•	Dos acompañantes logísticos, en espacial para el manejo del grupo estudiantil. 
Las demás características citadas en el documento anexo técnico.</t>
  </si>
  <si>
    <t>Almuerzo Tipo 1: 
Entrada: Sopa o porción de fruta.  
Plato fuerte: compuesto por proteína (Animal o vegetal), verdura, carbohidrato.
- PROTEINA: Deberá contener entre 200 gramos, la proteína debe ser cocido, a la parrilla, horneado o al vapor. La preparación debe garantizar bajos niveles de grasa y sal, manteniendo el sabor y la textura.
-CARBOHIDRATO: Entre 150 y 200 gramos, Acompañamiento de arroz, pasta, papa, yuca o plátano, preparado al vapor, cocido o asado, evitando el exceso de grasas.
-VERDURAS O ENSALADA:Porción de vegetales frescos o cocidos, preferiblemente de temporada, que incluya al menos dos colores distintos para garantizar variedad de nutrientes. Las ensaladas pueden incluir aderezo ligero, servido aparte. 
- BEBIDA: Entre 250 y 300 ml. Jugo natural, agua aromática o bebida hidratante baja en azúcar. Se deben evitar las gaseosas y bebidas con alto contenido de edulcorantes artificiales.
- POSTRE: postre de 50gr (Consumo calórico normal diario).
Servicio de samovares y servido en desechables biodegradables + transporte.
Las demás características citadas en el documento anexo técnico.</t>
  </si>
  <si>
    <t>Ejecución de eventos pedagógicos (Tour Ambiental Estudiantil MUSICLAJE)
Duración aproximada de dos (2) horas 
Cantidad mínima de personas:  100 personas. 
Caraterísticas: 
•	Presentación de un artista principal (cantautor urbano) 
•	Participación de artistas invitados con experiencia en escenarios culturales 
•	Interpretación de canciones con mensajes ambientales (reciclaje, cuidado del entorno, corresponsabilidad) 
•	Espacios de improvisación musical (freestyle) con participación de los estudiantes.
•	Interacción directa entre artistas y público para reforzar el mensaje pedagógico. 
•	Presentación de una pieza musical colectiva o performance final asociada a la campaña 
Recursos físicos
El contratista deberá garantizar como mínimo  los siguientes recursos:
•	Equipos de sonido profesional para eventos ( Alquiler) 
•	Micrófonos inalámbricos y de escenario ( Alquiler) 
•	Material pedagógico para talleres de reciclaje ( Suministro) 
•	Elementos para concursos (material reciclable, insumos creativos) ( Suministro) 
•	Elementos logísticos (carpas, Mesas, sillas si aplica) ( Alquiler) / En especial para la cantidad dirigida a la comunidad en general. 
Recurso Humano: 
•	Mínimo un (1) HOST / Animador pedagógico: Experiencia: Mínimo un (1) año en animación de eventos, trabajo comunitario o pedagógico.
•	Mínimo un (1) Artista principal (música urbana) Perfil: Artista urbano (rap, hip hop, urbano o afines)
•	Mínimo un (2) Artistas invitados Perfil: Artistas urbanos o músicos. Experiencia: Mínimo dos (2) años en escenarios culturales o pedagógicos. 
•	Todo el equipo técnico y logístico requerido 
Las demás características citadas en el documento anexo técnico.</t>
  </si>
  <si>
    <t>T.H. Mínimo (1 persona) de primeros auxilios, el cual debe permanecer por el tiempo del evento.  Este se debe definir en un punto estratégico en el marco de cada jornada</t>
  </si>
  <si>
    <t>Servicio</t>
  </si>
  <si>
    <t>ACTIVIDAD 2. SERVICIO DE PRODUCCIÓN DE PIEZA AUDIOVISUAL TIPO FILMINUTO / PRODUCTO TRANSMEDIA PARA ESTRATEGIA AMBIENTAL</t>
  </si>
  <si>
    <t>INICIATIVA 48502</t>
  </si>
  <si>
    <t>ACTIVIDAD 1. TALLER DE FORMACIÓN EN APROVECHAMIENTO DE RESIDUOS ORGÁNICOS Y HUERTAS URBANAS</t>
  </si>
  <si>
    <t>Suministro de Bolsa Elaborada en polietileno de baja densidad
- De color verde 
- Calibre de mínimo 3 
- Tamaño de 70 cm de ancho por 90 cm de largo</t>
  </si>
  <si>
    <t xml:space="preserve">Paquete por 10 </t>
  </si>
  <si>
    <t>Pala de Jardín 30 Cm Con Mango Madera  
•	30.4 cm; 9 cm; 3 cm</t>
  </si>
  <si>
    <t>Rastrillo de Jardín 30 Cm Con Mango Madera  
•	30.4 cm; 9 cm; 3 cm</t>
  </si>
  <si>
    <t>**Lombriabono: Polvo granular color café oscuro con olor característico a tierra húmeda, ausente de olores pestilentes, obtenido por medio de la transformación de materia orgánica.</t>
  </si>
  <si>
    <t>kg</t>
  </si>
  <si>
    <t>CAL dolomita: Polvo seco, color blanco hasta Gris, pH al 10% (en agua); promedio 8,8 Densidad aparente (g/cm3): 1,4</t>
  </si>
  <si>
    <t>Guante Nitrilo Verde 18 Pulgadas - Distintas tallas</t>
  </si>
  <si>
    <t>Plántulas de hortalizas y aromáticas variadas
 Buenas condiciones sanitarias, de  6 a 10 cm de alto en bolsa negra  con tierra negra</t>
  </si>
  <si>
    <t>Semillas  de hortalizas y aromáticas variadas
Bolsa semillas X 50GR</t>
  </si>
  <si>
    <t xml:space="preserve">Refrigerio Tipo 2. 
1. BEBIDA TIPO: Deberá contener al menos 200 cm3  (Jugo de frutas, Leche, yogurt, Kumis, Avena, Chocolate- otro), no se permitirá el suministro de bebidas empacadas en bolsa plástica.
2. PRODUCTO SOLIDO PRINCIPAL : Deberán tener un peso entre  200 gr. a 300 gr debe ser variado entre ( Pastel de pollo o carne, empanada de pollo o carne, wraps de pollo, arepa de maíz peto y/o quinua, envuelto, pastel gloria, croissant de jamón y queso, alimentos tipo mantecada, entre otros). Los gramajes corresponden a los productos ya elaborados. 
3. UNA FRUTA DE TEMPORADA TIPO: Porción de fruta fresca no menor de 150 gramos. Mandarina, manzana, pera y/o similares.
4. COMPLEMENTO: Deberá tener mínimo, bocadillo beleño / Quesadillo,  Maní o nuez, ponqué, granola, mantecada y/o similares.
5. EMPAQUE:  En bolsa plástica biodegradable, adicionalmente los productos del interior se encuentren en empaques reciclables y/o biodegradables.
Nota: 
•	No bebidas azucaradas o procesados
•	Se prohíbe el uso de plásticos de un solo uso, fomentar el reciclaje y la reducción de residuos </t>
  </si>
  <si>
    <t>Suministro de vermicompostera:
 •	Tipo de sistema: Compostera rotatoria de cámara única o sistema integrado de transformación de residuos orgánicos 
•	Capacidad volumétrica: Aproximadamente 70 litros (uso doméstico) 
•	Estructura: 
o	Cuerpo en polipropileno resistente, libre de compuestos tóxicos (BPA free) 
o	Soporte metálico reforzado con recubrimiento anticorrosivo 
•	Dimensiones aproximadas: 
o	Ancho: 58 cm 
o	Largo: 58 cm 
o	Altura total: entre 70 y 75 cm (incluyendo soporte) 
•	Sistema de operación: 
o	Tambor giratorio para facilitar mezcla y aireación 
o	Puerta deslizante o abatible para carga y descarga   
 Las demás características citadas en el documento anexo técnico.</t>
  </si>
  <si>
    <t xml:space="preserve">INICIATIVA  51863 </t>
  </si>
  <si>
    <t>ACTIVIDAD 1. TALLER DE FORMACIÓN EN COMPOSTAJE Y LOMBRICULTURA PARA APROVECHAMIENTO DE RESIDUOS ORGÁNICOS</t>
  </si>
  <si>
    <t xml:space="preserve">Compostera doméstica: Capacidad: 60 – 80 litros. Material: plástico reciclado o madera tratada- Sistema de ventilación y drenaje. </t>
  </si>
  <si>
    <t xml:space="preserve">Lombriz roja californiana :  Pie de cría (Eisenia fetida) </t>
  </si>
  <si>
    <t xml:space="preserve"> kg</t>
  </si>
  <si>
    <t>Lombriabono: Polvo granular color café oscuro con olor característico a tierra húmeda, ausente de olores pestilentes, obtenido por medio de la transformación de materia orgánica.</t>
  </si>
  <si>
    <t>ACTIVIDADES GENERAL DEL COMPONENTE 1.</t>
  </si>
  <si>
    <t>PLOGGING JORNADA DE PLOGGING PARA SENSIBILIZACIÓN Y RECOLECCIÓN DE RESIDUOS EN ESPACIO PÚBLICO</t>
  </si>
  <si>
    <t>Camiseta institucional o de la campaña 
Horma para mujer, Horma para hombre, Horma Unisex 
Tallas: 
XS, S, M, L, XL, XXL y XXXL 
Diseños: Los aprobados por la oficina de prensa y 
Diseños, logos y colores: El diseño debe ser por estampación digital o sublimación por termofijación o transfer (E). Los logos podrán ser por estampación digital o sublimación por termofijación, o, vinilo de corte textil de alta resistencia al lavado de acuerdo al diseño definitivo. El diseño podrá variar entre las piezas que componen el producto, 
Materiales: 
1. TELA 
Tejido técnico deportivo tipo Dry Fit o Microfibra deportiva
100% poliéster filamentado 
Descripción de la prenda: 
Camiseta regular fit o straight fit, en corte recto, mangas son cortas y terminan con dobladillo mínimo de 15 mm ± 5 mm doble aguja amplias y los brazos no van apretados. Cuello en corte pico o “V”, pisado en la parte interior con máquina recubridora con dos agujas. Ruedo termina en dobladillo mínimo de 15 mm ± 5 mm doble aguja. Máquinas para el proceso de confección fileteadora con puntada de refuerzo, recubridora, plana, presilladora, dobladilladora. 
Garantía por 6 Meses. 
 Las demás características citadas en el documento anexo técnico.</t>
  </si>
  <si>
    <t xml:space="preserve">Tapabocas: Tela no tejida (tipo quirúrgico) o tela reutilizable de alta respirabilidad 
•  Material hipoalergénico 
•  Suave al contacto con la </t>
  </si>
  <si>
    <t>Caja x 100 unidades</t>
  </si>
  <si>
    <t>Guante Nitrilo Verde 18 Pulgadas 
Distintas tallas</t>
  </si>
  <si>
    <t>Pares</t>
  </si>
  <si>
    <t>Botilito metálico 600 ml
Metálico, en Aluminio. Con tapa rosca. No apto para bebidas calientes.
Medidas: 24 cm x 6.5 diámetro
Marca: 5 cm / Tampografía, producto con tratamiento/ Láser (Líquido Oxidante en silver)</t>
  </si>
  <si>
    <t>Gel antibacterial de uso colectivo  presentación de 1 litro</t>
  </si>
  <si>
    <t>Botellón de agua de 20 litros con soporte (Incluye bolsa de Vasos desechables biodegradables (Cartón) de 12 onzas, cantidad 50)</t>
  </si>
  <si>
    <t>Kit de señalización y control de la actividad: El contratista deberá garantizar un kit completo de señalización que permita la organización, seguridad y adecuada gestión de residuos durante la jornada:
Cinta de señalización (demarcación de áreas)
Colombinas o conos de señalización
Paletas de “Pare / Siga” para control básico de tránsito peatonal (si aplica)
Señalización visual para clasificación de residuos:
Aprovechables
No aprovechables
Báscula o sistema de pesaje para cuantificación de residuos recolectados</t>
  </si>
  <si>
    <t>Suministro de Bolsa Elaborada en polietileno de baja densidad
- De color blanca 
- Calibre de mínimo 3 
- Tamaño de 70 cm de ancho por 90 cm de largo</t>
  </si>
  <si>
    <t>Paquete de 10</t>
  </si>
  <si>
    <t>Suministro de Bolsa Elaborada en polietileno de baja densidad
- De color negro
- Calibre de mínimo 3 
- Tamaño de 70 cm de ancho por 90 cm de largo</t>
  </si>
  <si>
    <t xml:space="preserve">CONVITE AMBIENTAL </t>
  </si>
  <si>
    <t>Un Chaleco con reflectivo:  En drill, con cuatro líneas de cinta reflectiva (Dos en la parte anterior y Dos en la parte posterior). Cada cinta reflectiva de 2.5 cm, con cinco bolsillos de tapa de los cuales cuatro son en la parte anterior y uno en la parte posterior, con cierre separable con velcro. El chaleco debe contar con los logos bordados de la Alcaldía Local de la Candelaria en frente, y eslogan bordado en espalda para el programa 1 “- NOMBRE”;  de acuerdo al manual de imagen corporativa, en las tallas requeridas. Color del chaleco BEIGE y el bordado de varios colores Dimensión de los bolsillos 12 * 10 cm</t>
  </si>
  <si>
    <t>Gorro tipo safari con protección del sol en cuello, En drill, con 58 cm de medida interna perimetral, con logo de la Alcaldía Local de la Candelaría  bordado en la parte delantera, y en la parte trasera para el programa “# nombre  de acuerdo al manual de imagen corporativa, en las tallas requeridas. Color BEIGE y bordado en varios colores según diseño.</t>
  </si>
  <si>
    <t>unidad</t>
  </si>
  <si>
    <t xml:space="preserve">Guante Nitrilo Verde 18 Pulgadas 
Distintas tallas </t>
  </si>
  <si>
    <t>Unidad (Par)</t>
  </si>
  <si>
    <t>Suministro de Bolsa Elaborada en polietileno de baja densidad
- De color negra
- Calibre de mínimo 3 
- Tamaño de 70 cm de ancho por 90 cm de largo</t>
  </si>
  <si>
    <t>Suministro de Bolsa Elaborada en polietileno de baja densidad
- De color verde.
- Calibre de mínimo 3 
- Tamaño de 70 cm de ancho por 90 cm de largo</t>
  </si>
  <si>
    <t>Suministro de rastrillo metálico:  DE 12 DIENTES</t>
  </si>
  <si>
    <t>Suministro Palustre pequeño número 5</t>
  </si>
  <si>
    <t>Suministro de Brocha Popular Mona 4 Pulgadas</t>
  </si>
  <si>
    <t>Suministro de Brocha Popular Mona 3 Pulgadas</t>
  </si>
  <si>
    <t>Suministro de pintura para exterior, caneca de vinilo de 5 galones, color blanco</t>
  </si>
  <si>
    <t>Suministro de pintura para exterior, caneca de vinilo de 5 galones, colores variados.</t>
  </si>
  <si>
    <t>Suministro Thinner Extrafino – Garrafa de 5 Galones</t>
  </si>
  <si>
    <t>Suministro de Escoba con palo de madera de fibra dura popular</t>
  </si>
  <si>
    <t>Suministro Balde de 5,5 Litros. Capacidad máxima de 5.5 litros. • Práctica manija para fácil traslado. • Colores surtidos. • Tapa para conservar el contenido.</t>
  </si>
  <si>
    <t>Suministro de recogedor con palo de madera.</t>
  </si>
  <si>
    <t>Carretilla: Metálica con sus accesorios 
Capacidad: 350 kg
Ancho:  93 cm, largo 69 cm
Rueda anchipinchazo</t>
  </si>
  <si>
    <t>Diseño y suministro de POPMAN tipo mochila / maleta (backpack flag): Elemento con diseño y soporte. 
Dimensiones
•	Altura bandera: 1.8 – 2.2 m 
•	Ancho: 60 – 80 cm
Estructura
•	Sistema tipo mochila ergonómica 
•	Arnés acolchado (hombros + espalda) 
•	Varilla flexible en fibra o aluminio
Diseño en las dos caras del popman. 
f.	Material
•	Tela poliéster liviana (110–130 g/m²) 
•	Resistente a viento 
•	Secado rápido 
•	Impresión: sublimación
Base (mochila)
•	Material: lona o poliéster reforzado 
•	Ajuste: correas regulables 
•	Peso ligero (uso prolongado)
Las démas características indicadas en el anexo técnnico.</t>
  </si>
  <si>
    <t>Plan de medios VOLANTES:  El contratista debe entregar el Diseño e impresión  de volantes, con pieza gráficas de comunicación territorial para difundir el mensaje del proyecto, invitar a la participación comunitaria y fortalecer el reconocimiento del proceso.
Especificaciones técnicas minimas:
Medidas: 10,5 cm x 15 cm (formato postal)
Tipo de impresión: Digital de alta resolución
Impresión: a full color, por ambas caras (si aplica)
Acabado: mate, sin brillo
Material: vinilo mate, para evitar reflejos de luz y garantizar buena visibilidad y durabilidad
Diseño: Visualmente atractivo, con uso de elementos gráficos e identidad del proyecto. Incluye logo(s), llamado a la acción, datos de contacto y código QR opcional.
Entregables:
Archivos editables y en formato PDF listos para impresión
Registro fotográfico de entrega
Un paquete de  200 volantes</t>
  </si>
  <si>
    <t>paquete de 200</t>
  </si>
  <si>
    <t>T.H. Líder de cuadrilla. 
	Nivel de formación: técnico
Técnico en el NBC de ciencias de la biología y/o ecología ingeniería forestal y/o afines. 
Experiencia general: 1 año
Dedicación 100%</t>
  </si>
  <si>
    <t>Mes</t>
  </si>
  <si>
    <t>T.H. Gestor ambiental comunitario 1. 
Bachiller y/o equivalencia
Experiencia general: 1 año
Dedicación 100%</t>
  </si>
  <si>
    <t>T.H. Gestor ambiental comunitario 2. 
Bachiller y/o equivalencia
Experiencia general: 1 año
Dedicación 100%</t>
  </si>
  <si>
    <t>SUBTOTAL COMPONENTE 1:  CANDELARIA VIVE SOSTENIBLE DESDE LA SEPARACIÓN EN LA FUENTE.</t>
  </si>
  <si>
    <t>INICIATIVA 49667</t>
  </si>
  <si>
    <t xml:space="preserve">ACTIVIDAD 1.  AGENTES POLINIZADORES EN HUERTAS DE LA CANDELARIA. </t>
  </si>
  <si>
    <t>Hoteles de Polinización:  El contratista deberá realizar el suministro, transporte e instalación de hoteles de polinización en las huertas urbanas priorizadas de la localidad de La Candelaria, conforme a las recomendaciones técnicas derivadas del diagnóstico previo.
Diseño
•	Estructura modular con compartimentos diferenciados 
•	Estructura ecológica diseñada para proveer refugio, reproducción y hábitat a diferentes especies de polinizadores como abejas solitarias, mariposas, colibrís mariquitas, crisopas y otros insectos benéficos, contribuyendo al fortalecimiento de la biodiversidad urbana. 
Material
•	Madera natural o reciclada, libre de tratamientos químicos 
•	Materiales naturales (bambú, cañas, troncos perforados, piñas, fibras vegetales) 
•	Cubierta impermeable (protección contra lluvia)
Relleno y compartimentos
•	Tubos de bambú o caña natural (para abejas solitarias) 
•	Troncos perforados con diferentes diámetros 
•	Astillas de madera y corteza 
•	Paja, heno o fibras vegetales Y Elementos naturales para refugio,  otros. 
Elementos adicionales
•	Malla metálica galvanizada (protección frontal en algunos compartimentos) 
•	Tornillos o fijaciones metálicas anticorrosivas 
•	Techo impermeable (madera con recubrimiento o lámina protectora)
Dimensiones (referenciales): Son dimensiones de referencia, pero pueden variar en la fase de ejecución del contrato. 
•	Altura: 60 – 100 cm 
•	Ancho: 30 – 50 cm 
•	Profundidad: 10 – 20 cm
•	Incluye infraestructura de soportes: Altura de instalación: 1 a 1.5 metros sobre el suelo, fijación segura (poste, muro o estructura estable) 
 Las demás características citadas en el documento anexo técnico.</t>
  </si>
  <si>
    <t>Jamas para captura de insectos : Jama fija estudiantil 120 cm</t>
  </si>
  <si>
    <t>Pinzas entomológicas de punta blanda : Pinza plateada blanda acero 1N. Punta redonda plateada 110 mm</t>
  </si>
  <si>
    <t>Pinzas blandas o suave:  Pinza plateada de acero inoxidable 1B. Punta fina recta tipo suizo 140 mm.</t>
  </si>
  <si>
    <t>Pinzas para mariposas : Pinza plateada acero inoxidable 1J Punta plana cuadrada para mariposa 120 mm</t>
  </si>
  <si>
    <t>Bloque de montaje de 3 escalas : Bloque de montaje de madera de 3 escalas para entomología</t>
  </si>
  <si>
    <t>Caja entomológica 33cmx23cm</t>
  </si>
  <si>
    <t>Cajas de Petri Plásticas 94x14 mm</t>
  </si>
  <si>
    <t>Laminillas portaobjetos transparentes vidrio 76x 26 mm</t>
  </si>
  <si>
    <t>Laminillas Cubreobjetos transparentes 20x20 mm</t>
  </si>
  <si>
    <t>Microcapilares: Capilares, vidrio, Transferpettor 0,5 a 10 µl</t>
  </si>
  <si>
    <t>Alquiler de Binoculares 8x42 Black Roof Mc, Caja 6l Color Multicon aramaduras de caucho negro, gomas de ocular giratorias, con estuche y correa para colgar en el cuello.
Servicio por Mes.</t>
  </si>
  <si>
    <t>Unidad  Servicio/Mes</t>
  </si>
  <si>
    <t>AGENDA CON ESFERO: Agenda sublimable argollada, Tapa delantera: MDF de alta densidad, con recubrimiento blanco brillante sublimable,  Tapa trasera: MDF natural o del mismo diseño (según modelo)
Medidas: Aprox. 23 x 15 cm (tamaño carta o media carta), Interior: Hojas rayadas ecológicas 80 hojas (según modelo) Encuadernación: Espiral metálico resistente (color negro o blanco), tapa y contratapa  Área de sublimación: Solo en la tapa delantera con un mensaje y diseño alusivo al proyecto a color, el diseño lo debe realizar el contratista y aprobarlo el área de prensa del FDLC. Incluye esfero ecológico.</t>
  </si>
  <si>
    <t>T.H. Un Profesional en Biología o áreas afines Mínimo tres (3) años de experiencia en:
•	Monitoreo de fauna (especialmente aves e insectos polinizadores) y/o
•	Estudios de biodiversidad urbana y/o 
•	Identificación de especies (ornitología y entomología básica) y/o
•	Procesos de restauración ecológica o educación ambiental  y/o experiencia en Biología reproductiva de angiopermas y monitoreo de la polinización</t>
  </si>
  <si>
    <t>T.H. Dos Técnico de campo / monitoreo (2): Nivel de formación: Técnico en el NBC de ciencias de la biología y/o ecología ingeniería forestal y/o afines.  Experiencia general: 1 año</t>
  </si>
  <si>
    <t>INICIATIVA 44811</t>
  </si>
  <si>
    <t>ACTIVIDAD 1.  NUEVA HUERTA MEMORIAS DE SANTA BARBARA.</t>
  </si>
  <si>
    <t>“Diseño, suministro, instalación y puesta en funcionamiento de tres (3) módulos de huerta urbana vertical tipo estantería, elaborados en madera inmunizada o material equivalente, con bandejas de cultivo modulares, sistema de anclaje a muro, niveles escalonados (entre tres y cuatro niveles por módulo), sistema de drenaje, sistema de riego por goteo y mecanismo plegable en niveles superiores para facilitar el acceso, mantenimiento y manejo de las especies vegetales, incluyendo todos los materiales, insumos, herramientas, mano de obra y demás elementos necesarios para su correcta implementación y operación.”
✔ Diseño técnico
✔ Fabricación de estructura en madera
✔ Bandejas de cultivo
✔ Sistema plegable
✔ Anclaje a muro
✔ Sustrato completo
✔ Plántulas
✔ Instalación y puesta en marcha
 Las demás características citadas en el documento anexo técnico.</t>
  </si>
  <si>
    <t>El contratista deberá diseñar, suministrar, instalar y poner en funcionamiento un sistema de riego, sistema de riego por goteo de baja presión para módulos de huerta vertical, incluyendo red de conducción desde punto de agua, distribución, emisores, accesorios, fijación, pruebas y puesta en funcionamiento; así como la mano de obra calificada y no calificada necesaria para la instalación, mínimo comprende: 
•	Línea principal superior.  
•	Distribución por gravedad
•	Uso de microtubo 1/4” flexible  y 8 m en manguera 1/2”, para acoplarlo al punto de agua más cercano. 
•	Goteros por nivel, calcular a detalle a fin de no tener un  Sobre riego y/o desperdicio de agua
•	Sistema de drenaje:  Orificio propio y un Canal inferior; en lo posible, drenaje individual 
•	Derivación por módulo
•	Llave de paso
•	Manual y capacitación de uso. 
Listado de materiales: Manguera PEAD 1/2”, Microtubo 1/4”,  Goteros 2 L/h, Conectores (T, rectos), Llave de paso, Adaptador grifo, Abrazaderas y fijaciones, Manguera drenaje, herramienta menor, entre otros. 
 Las demás características citadas en el documento anexo técnico.</t>
  </si>
  <si>
    <t xml:space="preserve">kit de 3 herramientas de mano: Rastrillo (Rastrillo de garra para jardineros de 15 pulgadas en Acero. mango de madera ergonómico), pala de transplantar,  hoja de Acero inóxidable y mango de plástico y un par de guantes de jardinería. </t>
  </si>
  <si>
    <t>ACTIVIDADES ADICONALES DEL COMPONENTE DE AGRICULTURA URBANA.</t>
  </si>
  <si>
    <t>ACTIVIDAD 1: ENCUENTRO DE HUERTAS URBANAS – “JUNTANDO HISTORIAS ”</t>
  </si>
  <si>
    <t xml:space="preserve">•	Alquiler de kit logístico para la jornada, incluye instalación y desmonte en sitio, con el personal requerido: 
-	Cuatro  (4)  carpas plegable  4x4 de Lona Impermeable en Poliéster y Nylon resistente al sol y lluvia leve a moderada con filtro UV y laterales, preferiblemente Color Azul. 
-	Dos sillas por carpa, es decir 8 sillas plásticas sin brazos  
-	Una (1) Mesa por carpa, es decir 4 Mesas en  plástico durable y resistente. 
-	1 Sonido y micrófono: Sistema de altavoces PA Bluetooth portátil, 600 W, 10 pulgadas, altavoz BT para interiores y exteriores, incluye 2 micrófonos inalámbricos, lector de tarjetas SD USB, radio FM. Potencia 600 vatios y las demás características indicadas en el anexo técnico. </t>
  </si>
  <si>
    <t>Kit</t>
  </si>
  <si>
    <t xml:space="preserve">TRAMITARLO POR GESTIÓN </t>
  </si>
  <si>
    <t>Suministrar kit para la elaboración de terrarios en botellas plásticas reutilizadas de gran capacidad, incluyendo material vegetal (suculentas o cactus), sustrato, materiales de drenaje, elementos decorativos y material pedagógico, garantizando un enfoque ambiental, educativo y de aprovechamiento de residuos. 
Para una Botella plástica PET reutilizada de capacidad: 1.5 a 2 litros, con corte lateral o superior (según diseño) de requiere mínimo:  dos (2) plantas tipo suculenta o cactus pequeño;  150gr de Grava o piedra pequeña; 100 gr de arena; 300 gr de sustrato orgánico, 59gr de carbón vegetal, arena de colores, piedras decorativas, minifiguras o semillas decorativas, Una cuchara pequeñas, una pinza pequeña. 
 Las demás características citadas en el documento anexo técnico.</t>
  </si>
  <si>
    <t>Suministro de mobiliario tipo huerta urbana móvil, consistente en estructura metálica con cuatro (4) niveles escalonados de cultivo, sistema de rodamiento con ruedas, bandejas para plantas y cubierta superior tipo toldo, diseñado para actividades de producción, exhibición y fortalecimiento de iniciativas de agricultura urbana.
 Las demás características citadas en el documento anexo técnico.</t>
  </si>
  <si>
    <t xml:space="preserve">T.H: Maestro de ceremonia con experiencia en mínimo dos (2) eventos relacionados tanto en temática del encuentro.  
Servicio por el tiempo del evento. </t>
  </si>
  <si>
    <t xml:space="preserve">T.H. Personal de logística: con experiencia mínima de un (1) año en logística de eventos. Estos logísticos deben llegar al lugar del evento mínimo 2 horas antes para la preparación del mismo.  (Instalar y desinstalar) .
Nota:  El contratista garantizará a dos personas, el servicio comprende todo el tiempo del evento. 
</t>
  </si>
  <si>
    <t>T.H. Mínimo (1 persona) de primeros auxilios, el cual debe permanecer por el tiempo del evento.</t>
  </si>
  <si>
    <t>SUBTOTAL  COMPONENTE 2. AGRICULTURA URBANA COMO TENDENCIA DE SOSTENIBILIDAD Y TRANSFORMACIÓN TERRITORIAL</t>
  </si>
  <si>
    <t xml:space="preserve"> PROCEDA, VAMOS A MEDIR LA HUELLA DE LA CANDELARIA. </t>
  </si>
  <si>
    <t>ACTIVIDAD 1: CAMPAÑA DE SENSIBILIZACIÓN “SOSTENIBILIDAD A TU ALCANCE”</t>
  </si>
  <si>
    <t>T.H. Profesional en NBC en Diseño y/o Publicidad y afines y/o artes plásticas visuales y afines, con propuesta previa asociada a la sostenibilidad ambiental</t>
  </si>
  <si>
    <t xml:space="preserve">Mes </t>
  </si>
  <si>
    <t xml:space="preserve">PLAN DE MEDIOS -MEDIOS_ VOZ A VOZ: Bachiller con experiencia mínima de 2 años en actividades logísticas, administrativas u operativas, quien se encargará de realizar actividades de divulgación puerta a puerta, entregando volantes e invitando a la comunidad a participar en las actividades o servicios definidos.
Como mínimo, deberá realizar en cada uno de los barrios de la localidad 20 visitas, para un total mínimo de 150 visitas puerta a puerta.
El contratista deberá entregar un listado como soporte de la gestión realizada, el cual debe incluir:
Nombre completo de la persona visitada
Dirección de la vivienda
Barrio
Número de contacto (si aplica)
Firma o constancia de recibido del volante o de la información entregada
Fecha de la visita
Toda la informacion recopilada debe cumplir con la confidencialidad de la normativa vigente en especial de habeas data
DEDICACION MENSUAL DEL 50%
Las demás características citadas en el documento anexo técnico.
</t>
  </si>
  <si>
    <t>PLAN DE MEDIOS POSTER_El contratista debe entregar el Diseño gráfico, diagramación e impresión de pósters como piezas gráficas de comunicación territorial, destinados a visibilizar el mensaje del proyecto, generar recordación en la comunidad e invitar a la participación activa en espacios estratégicos del territorio.
Especificaciones técnicas minimas:
Medidas: 35 cm x 50 cm (medio pliego aprox.)
Tipo de impresión: Digital de alta resolución
Impresión: A full color
Acabado: Mate, sin brillo
Material: Vinilo  mate, ideal para fijación en espacios públicos y comunitarios, evitando reflejos de luz, evitando que se dañe por exposición a la lluvia, y asegurando legibilidad
Diseño: Visual atractivo y claro, con imagen central potente, mensajes breves, logos institucionales y llamado a la acción. Puede incluir código QR o datos de contacto.
Entregables:
Archivos editables y versión final en PDF para impresión
Un paquete de  50 afiches</t>
  </si>
  <si>
    <t xml:space="preserve">ACTIVIDAD 2: PROGRAMA DE MENTORÍA Y ACOMPAÑAMIENTO TÉCNICO “CANDELARIA VERDE”
</t>
  </si>
  <si>
    <t>Bombillas LED 9 W con sensor de movimiento integrado, base E27, luz blanca, certificación RETILAP robusta y garantía mínima de 2 a 3 años</t>
  </si>
  <si>
    <t>Ahorradores de agua para grifos, dispositivo tipo aireador/atomizador de rosca universal, carcasa plástica (ABS)</t>
  </si>
  <si>
    <t xml:space="preserve">Kit biodegradable que contenga: 50 platos de dos piezas + 50 cubiertos de tres piezas, ecológicos y compostables:
Material para Platos en bagazo de caña de alta densidad  (rígidos, parecen cerámica) y para cubiertos en bioplástico (CPLA) de alto gramaje que no se doblan. Con certificación BPI (Biodegradable Products Institute) o norma EN 13432.
</t>
  </si>
  <si>
    <t>kits</t>
  </si>
  <si>
    <t xml:space="preserve">Mini lámparas solares portátiles,  LED, con panel integrado y batería interna, luz cálida (2700K - 3000K), diseño premium tipo "farolito moderno": 
Material de la Carcasa mínimo polímero de alta densidad con acabado texturizado.
Panel Solar Integrado: Monocristalino, con carga USB-C:
Batería de Litio (Li-ion) de al menos 2200 mAh.
Mínimo IP65, grado de protección. 
</t>
  </si>
  <si>
    <t>T.H.  Un (1) Profesional en el Núcleo Básico de Conocimiento- NBC- en INGENIERÍA AMBIENTAL, SANITARIA Y AFINES y/o BIOLOGÍA, MICROBIOLOGÍA Y AFINES  y/o INGENIERÍA AGRÍCOLA, FORESTAL Y AFINES Y/O GEOLOGÍA, OTROS PROGRAMAS DE CIENCIAS NATURALES.</t>
  </si>
  <si>
    <t xml:space="preserve">T.H. Un (1) Profesional en Turismo o Administración Hotelera y/o afines y/o guía de turismo, y/o turismo de Naturaleza.  </t>
  </si>
  <si>
    <t>T.H. Profesional con certificación de bilingüismo nivel C1 (para traducción técnica y formación en promoción del patrimonio).</t>
  </si>
  <si>
    <t xml:space="preserve">Refrigerios Tipo 2: 
1. BEBIDA TIPO: Deberá contener al menos 200 cm3  (Jugo de frutas, Leche, yogurt, Kumis, Avena, Chocolate- otro), no se permitirá el suministro de bebidas empacadas en bolsa plástica.
2. PRODUCTO SOLIDO PRINCIPAL : Deberán tener un peso entre  200 gr. a 300 gr debe ser variado entre ( Pastel de pollo o carne, empanada de pollo o carne, wraps de pollo, arepa de maíz peto y/o quinua, envuelto, pastel gloria, croissant de jamón y queso, alimentos tipo mantecada, entre otros). Los gramajes corresponden a los productos ya elaborados. 
3. UNA FRUTA DE TEMPORADA TIPO: Porción de fruta fresca no menor de 150 gramos. Mandarina, manzana, pera y/o similares.
4. COMPLEMENTO: Deberá tener mínimo, bocadillo beleño / Quesadillo,  Maní o nuez, ponqué, granola, mantecada y/o similares.
5. EMPAQUE:  En bolsa plástica biodegradable, adicionalmente los productos del interior se encuentren en empaques reciclables y/o biodegradables.
Nota: 
•	No bebidas azucaradas o procesados
•	Se prohíbe el uso de plásticos de un solo uso, fomentar el reciclaje y la reducción de residuos </t>
  </si>
  <si>
    <t xml:space="preserve">
ACTIVIDAD 3: ELABORACIÓN DE CATÁLOGOS DIGITALES DE NEGOCIOS VERDES “Candelaria Circular”</t>
  </si>
  <si>
    <t>T.H.  	Un 1 profesional en NBC en Diseño y/o Publicidad y afines y/o artes plásticas visuales y afines, con propuesta previa asociada a la sostenibilidad ambiental”; quien será el responsable de recopilar información, diseñar los 20 catálogos personalizados y el catálogo único del clúster.</t>
  </si>
  <si>
    <t>ACTIVIDAD 4: CONFORMACIÓN DEL VOLUNTARIOS ACTIVOS, DENOMINADOS GUARDIANES DEL TURISMO SOSTENIBLE.SOSTENIBLE (POST-PROCEDA)</t>
  </si>
  <si>
    <t>El contratista deberá diseñar, fabricar e instalar habladores ambientales en espacio público:  
Flechas direccionales:
•	Largo: 40 – 60 cm 
•	Ancho: 12 – 15 cm 
•	Grosor: 2 cm 
•	Material: ecológico resistente, (Madera plástica reciclada) 
Incluye recursos físico y talento humano. 
Las demás características citadas en el documento anexo técnico.</t>
  </si>
  <si>
    <t xml:space="preserve">T.H. Un (1) Profesional en NBC en Lenguas Modernas, Literatura, Lingüística y Afines Psicología y/ o con certificación de bilingüismo nivel C1. </t>
  </si>
  <si>
    <t xml:space="preserve">T.H. Un (1) Profesional en Turismo o Administración Hotelera (Núcleo Básico del Conocimiento - NBC: Administración) y/o afines. </t>
  </si>
  <si>
    <t>Salida Eco pedagógica: una salida Eco pedagógica por curso, con las siguientes características. 
Una jornada práctica (visita guiada a los Cerros Orientales o a un sendero interpretativo) con enfoque en conservación ambiental y prácticas de turismo seguro y responsable.
Para 11 personas
Lugar: 
Recursos físicos:
- Servicio de transporte.
- Póliza de accidentes para cada asistente.
- Entradas para 11 personas.
 Recurso Humano: 
•	El contratista deberá garantizar la presencia de un auxiliar de enfermería o auxiliar de primeros auxilios que acompañe la totalidad de la visita hasta el regreso a la localidad de La Candelaria, así como un Kit médico de primeros auxilios.
•	La actividad está acompañada por el (la) tallerista y/o guía certificado. 
Las demás características citadas en el documento anexo técnico.</t>
  </si>
  <si>
    <t>FORTALECIMIENTO DE  PROCEDAS EXISTENTES</t>
  </si>
  <si>
    <t xml:space="preserve">PROCEDA: Manos unidas </t>
  </si>
  <si>
    <t xml:space="preserve">Caneca Plástica 30 L con tapa, material polipropileno, caneca de aseo, elaborado en material de alta resistencia y durabilidad de color verde </t>
  </si>
  <si>
    <t>Canastilla plástica industrial 60x40x25 para el proceso de transformación de orgánicos provenientes de los establecimientos comerciales de alimentos.</t>
  </si>
  <si>
    <t>Plástico negro 20x3m ancho Calibre 3,5 para colocar los residuos cuando pasen por la trituradora.</t>
  </si>
  <si>
    <t>Lombriz roja californiana :  Pie de cría (Eisenia fetida)</t>
  </si>
  <si>
    <t xml:space="preserve">Suministro de vermicompostera:
 • Tipo de sistema: Compostera rotatoria de cámara única o sistema integrado de transformación de residuos orgánicos 
• Capacidad volumétrica: Aproximadamente 70 litros (uso doméstico) 
• Estructura: 
o Cuerpo en polipropileno resistente, libre de compuestos tóxicos (BPA free) 
o Soporte metálico reforzado con recubrimiento anticorrosivo 
• Dimensiones aproximadas: 
o Ancho: 58 cm 
o Largo: 58 cm 
o Altura total: entre 70 y 75 cm (incluyendo soporte) 
• Sistema de operación: 
o Tambor giratorio para facilitar mezcla y aireación 
o Puerta deslizante o abatible para carga y descarga   
 Las demás características citadas en el documento anexo técnico.
</t>
  </si>
  <si>
    <t>Tierra negra abonada, suelta, rica en materia orgánica, marrón oscura o negra</t>
  </si>
  <si>
    <t>M3</t>
  </si>
  <si>
    <t xml:space="preserve">Pala de Jardín 30 Cm Con Mango Madera  
• 30.4 cm; 9 cm; 3 cm
</t>
  </si>
  <si>
    <t>Costales de material polipropileno, de capacidad de 50Kg, altura 92 cm, ancho 60 cm.</t>
  </si>
  <si>
    <t>Bolsas de polietileno para el empaque y rotulo del abono  de 5  kg</t>
  </si>
  <si>
    <t>Bolsas de polietileno para el empaque y rotulo del abono  de 10 kg</t>
  </si>
  <si>
    <t>Bulto de aserrín  de 10 kg</t>
  </si>
  <si>
    <t>Bulto</t>
  </si>
  <si>
    <t>PROCEDA: POLINIZADORES</t>
  </si>
  <si>
    <t xml:space="preserve">Plántulas polinizadoras:  
 Buenas condiciones sanitarias, de  6 a 10 cm de alto en bolsa negra  con tierra negra.  (Variadas entre saju, liberales, capuccinas u otras) </t>
  </si>
  <si>
    <t>Pala de Jardín 30 Cm Con Mango Madera  
• 30.4 cm; 9 cm; 3 cm</t>
  </si>
  <si>
    <t>Rastrillo de Jardín 30 Cm Con Mango Madera  
• 30.4 cm; 9 cm; 3 cm</t>
  </si>
  <si>
    <t xml:space="preserve">Suministro de kit básico de herramientas menores para el mantenimiento preventivo y correctivo de hoteles de polinizadores, que permita realizar limpieza, ajustes estructurales, reposición de materiales y manejo seguro de los elementos, garantizando la conservación y funcionalidad de las estructuras.
Elemento	Cantidad	Características
Martillo	1 und	Cabeza metálica, mango ergonómico en madera o fibra
Destornillador (plano y estrella)	1 set (2 und)	Acero inoxidable, mango antideslizante
Alicate universal	1 und	Acero templado, agarre aislado
Llave ajustable	1 und	Apertura 6”–8”, acero resistente
Cinta métrica	1 und	3 – 5 m, carcasa plástica resistente
Tijeras de poda	1 und	Acero inoxidable, corte limpio. 
1 caja por 50 clavos de Acero galvanizado
1 caja de tornillos de madera por 50 unidades de diferentes tamaños. 
1 rollo pequeño de Alambre galvanizado, calibre delgado. 
Bolsa o maletín tipo lona o plástico reforzado 
</t>
  </si>
  <si>
    <t xml:space="preserve">Unidad (Kit) </t>
  </si>
  <si>
    <t xml:space="preserve">Lente macro para celular
Características:
•	Clip universal 
•	Aumento: 10x – 25x 
•	Portátil y económico
Aumento: 10x – 25x (hasta 40x en algunos modelos) 
Distancia de enfoque: 2 cm a 6 cm (muy cercano) 
- Alta nitidez en distancias cortas.
- Luz LED integrada. 
Materiales
•	Lente en vidrio óptico 
•	Cuerpo en: 
o	Aluminio 
o	Plástico ABS resistent
Compatibilidad
•	Android 
•	iOS 
•	Diferentes tamaños de cámara
</t>
  </si>
  <si>
    <t xml:space="preserve">CÁMARA TRAMPA – MONITOREO DE FAUNA (AVES Y ENTORNO)
 Resolución: mínimo 16 MP (ideal 20 MP o más) 
	Video: Full HD o 4K 
	Sensor: PIR (detección de movimiento por calor) 
	Tiempo de disparo: ≤ 0.5 segundos 
	 Visión nocturna: 
-Infrarrojo (IR) 
-Alcance: 10 – 20 m
- Angulo de visión: 120°
	Incluye Baterías recargables  y es mixta con panel solar integrado o externo 
Conectividad:  WiFi o Bluetooth  y Tarjeta SD (mínimo 32 GB)
Uso en exteriores (lluvia, polvo) 
Con caja de seguridad. </t>
  </si>
  <si>
    <t xml:space="preserve">SUBTOTALSUBCOMPONENTE - PROCEDA, VAMOS A MEDIR LA HUELLA DE LA CANDELARIA. </t>
  </si>
  <si>
    <t>CICLOS</t>
  </si>
  <si>
    <t>Cantidad minima  proyectada a contratar</t>
  </si>
  <si>
    <t>Iniciativa 53763  TL</t>
  </si>
  <si>
    <t>Plateo: Retiro de plantas invasoras (arvenses) y la remoción de materiales extraños en un área de un (1) metro cuadrado de la base de los árboles</t>
  </si>
  <si>
    <t>Árbol</t>
  </si>
  <si>
    <t>Riego : Se aplica dosis de 20 lts por arbol</t>
  </si>
  <si>
    <t>Poda: Poda (Incluye disposición final de residuos vegetales)</t>
  </si>
  <si>
    <t>Fertilización edafica: Suministro y aplicación por árbol
Chipeado(3.000gr)
Triple 15 (100gr) o Triple 18 (200gr)</t>
  </si>
  <si>
    <t>Fertilización foliar: Pulverizado aplicado de forma uniforme en todas las hojas, ambas caras de las hojas, preparar la solución siguiendo las instrucciones del fabricante.</t>
  </si>
  <si>
    <t>Actividad de replante (40%): Realizar el retiro del material vegetal a reemplazar, retirar la
maleza y residuos presentes en el área a replantar.
Suministro del nuevo material vegetal, y realizar las actividades de plantación y aplicación de hidroretenedor.</t>
  </si>
  <si>
    <t>Retutorado (20%): colocación de una vara o tutor de dimensiones de 3 m de altura X 0.03 m X 0.03 m</t>
  </si>
  <si>
    <t>Manejo fitosanitario: Se realizará un manejo integral de plagas y enfermedades (MIPE) a los individuos arboreos, de no existir afectaciones o ataques se ejecutarán las intervenciones a nivel preventivo</t>
  </si>
  <si>
    <t>Adición de sustrato: Consiste en adicionar al plato del individuo vegetal sustrato (Mezcla de tierra negra con cascarilla de arroz en proporción de 8:1)</t>
  </si>
  <si>
    <t xml:space="preserve">Recolección de residuos: Actividad complementaria que consiste en el retiro de residuos (material vegetal, residuos solidos,material peligroso, tierra, escombros y demas relacionados), transporte y disposición final, en sitios certificados para tal fin, que deberan contar con la documentación legal, del material resultante de las actividades de mantenimiento a 100 individuos.
Se deberá soportar contra certificados de disposición final.  </t>
  </si>
  <si>
    <t>Impresión de Planos en material cartográfico: Impresión de mapas Plóter en pliego, firmado, rotulados y escalados, Papel bond, a full color.</t>
  </si>
  <si>
    <t xml:space="preserve">SUBTOTALSUBCOMPONENTE 1- MANTENIMIENTO DE ARBOLADO URBANO JOVEN </t>
  </si>
  <si>
    <t xml:space="preserve">
INCIATIVAS 47340,  53764, 53765, 53766, 53767, 53768 Y 53769</t>
  </si>
  <si>
    <t xml:space="preserve">Reconformación de áreas de jardinería: Adición de sustrato y preparación del terreno: Consiste en adicionar en la zona de emplazamiento del material vegetal sustrato (Mezcla de tierra negra con cascarilla de arroz en proporción de 8:1) y llenado de lecho de jardinería en una profundidad de 30 cm X  m2 de jardinería.
</t>
  </si>
  <si>
    <t>m2</t>
  </si>
  <si>
    <t xml:space="preserve">Replante de  jardinería. (30%): Suministro del nuevo material vegetal, y realizar las actividades de plantación y aplicación de hidroretenedor. Aplicación de hidrorretenedores 10 gr por plántula (en el momento de la plantación. 
Se proyecta que el replante por m2 es de 4 plántulas como mínimo, las plántulas deben ser acorde a los diseños y material plantado inicialmente.  </t>
  </si>
  <si>
    <t>Unidad (plántula sembrada)</t>
  </si>
  <si>
    <t xml:space="preserve">Deshierbe y rebordeo: Para garantizar el adecuado desarrollo de los jardines
plantados, el deshierbe deberá realizarse de manera manual, el deshierbe debe garantizar la eliminación de aquellas plantas inadecuadas para el desarrollo del jardín.
Las actividades de rebordeo consisten en la poda manual de las plantas para demarcar el borde de las areas ajardinadas,para evitar la invación de espacio de transito peatonal u otro por estas especies, asi mismo, eliminando las plantas o secciones de plantas muertas, enfermas y/o de crecimiento que se considere antiestetico paisajisticamente y por la sanidad de las mismas.
Aplica adecuación física y mejoramiento del  Geotextil, para el caso de muros verdes.  </t>
  </si>
  <si>
    <t>M2</t>
  </si>
  <si>
    <t>Fertilización edafica:Suministro y aplicación por m2 Cal agrícola (100gr) Chipeado(1.000gr), Triple 15 (50 gr) o Triple 18 (50gr)</t>
  </si>
  <si>
    <t xml:space="preserve">Fetilización foliar : Aplicación de fertilizante foliar (Macro nutrientes y micro nutrientes) </t>
  </si>
  <si>
    <t>Manejo fitosanitario: Se realizará un manejo integral de plagas y enfermedades (MIPE) a los plantas de jardineria, de no existir afectaciones o ataques se ejecutarán las intervenciones a nivel preventivo</t>
  </si>
  <si>
    <t>Riego (litro de agua potable), demanda de 10 litros por m2.</t>
  </si>
  <si>
    <t>Disposición de residuos:Actividad complementaria que consiste en el retiro de residuos (material vegetal, residuos solidos,material peligroso, tierra, escombros y demas relacionados), transporte y disposición final, en sitios certificados para tal fin, que deberan contar con la documentación legal, del material resultante de las actividades de mantenimiento de 404,62</t>
  </si>
  <si>
    <t>m3</t>
  </si>
  <si>
    <t>N/A</t>
  </si>
  <si>
    <t xml:space="preserve">Diseñar, suministrar, instalar y poner en funcionamiento dos (2) sistema de riego por goteo de baja presión para PLANTACIONES  DE JARDINERÍA, incluyendo la red de conducción desde el punto de agua más cercano, el sistema de distribución, emisores, accesorios, fijación, pruebas y puesta en marcha; así como la provisión de mano de obra calificada y no calificada, herramientas, equipos y todos los recursos necesarios para su correcta ejecución.
El sistema deberá contemplar como mínimo los siguientes componentes:
•	Línea principal de conducción. 
•	Distribución por gravedad. 
•	Uso de microtubo flexible de 1/4” y manguera de 1/2” (mínimo 8 m) para conexión al punto de agua. 
•	Instalación de goteros por nivel, debidamente calculados para evitar sobre riego y desperdicio de agua. 
•	Sistema de drenaje que incluya orificios por unidad y canal inferior; preferiblemente con drenaje individual. 
•	Derivaciones por módulo. 
•	Llave de paso para control del sistema. 
•	Manual de uso y capacitación básica para operación y mantenimiento. 
El listado de materiales deberá incluir, como mínimo: manguera PEAD de 1/2”, microtubo de 1/4”, goteros (2 L/h), conectores (tipo T y rectos), llave de paso, adaptador a grifo, abrazaderas, elementos de fijación, manguera de drenaje, herramientas menores, entre otros necesarios para el correcto funcionamiento del sistema.
Esta actividad se desarrollará para los muros verdes ubicados en la Plazoleta de los Talentos (45 m²) y el Parque Egipto (41 m²). 
Adicionalmente, el contratista deberá garantizar la estabilidad estructural, la seguridad en el uso, la durabilidad de los materiales y el adecuado funcionamiento del sistema, incluyendo la implementación de elementos que contribuyan a la protección contra vandalismo
MONTO  TOTAL FIJO
</t>
  </si>
  <si>
    <t>Monto agotable</t>
  </si>
  <si>
    <t xml:space="preserve">PRECIO FIJO </t>
  </si>
  <si>
    <t>INCIATIVA 47340</t>
  </si>
  <si>
    <t>Maceta de 0,046 m3</t>
  </si>
  <si>
    <t xml:space="preserve">Replante de  jardinería. (20%): Suministro del nuevo material vegetal, y realizar las actividades de plantación y aplicación de hidroretenedor. Aplicación de hidrorretenedores 10 gr por plántula (en el momento de la plantación. 
Se proyecta que el replante por m2 es de 3 plántulas como mínimo, las plántulas deben ser acorde a los diseños y material plantado inicialmente.  </t>
  </si>
  <si>
    <t xml:space="preserve">Deshierbe y rebordeo: Para garantizar el adecuado desarrollo de los jardines
plantados, el deshierbe deberá realizarse de manera manual, el deshierbe debe garantizar la eliminación de aquellas plantas inadecuadas para el desarrollo del jardín.
Las actividades de rebordeo consisten en la poda manual de las plantas para demarcar el borde de las areas ajardinadas,para evitar la invación de espacio de transito peatonal u otro por estas especies, asi mismo, eliminando las plantas o secciones de plantas muertas, enfermas y/o de crecimiento que se considere antiestetico paisajisticamente y por la sanidad de las mismas.
</t>
  </si>
  <si>
    <t>Disposición de residuos:Actividad complementaria que consiste en el retiro de residuos (material vegetal, residuos solidos,material peligroso, tierra, escombros y demas relacionados), transporte y disposición final, en sitios certificados para tal fin, que deberan contar con la documentación legal, del material resultante de las actividades de mantenimiento de 162.</t>
  </si>
  <si>
    <t>kit de 3 herramientas de mano: Rastrillo (Rastrillo de garra para jardineros de 15 pulgadas en Acero. mango de madera ergonómico), pala de trasplantar,  hoja de Acero inoxidable y mango de plástico y par de guantes de jardinería</t>
  </si>
  <si>
    <t xml:space="preserve">Manguera Super Reforzada Uso Rudo De 100 Metros, 4 Capas: Características : Manguera de PVC fabricada en 4 capas., Tecnología anti-torceduras., Con refuerzo tramado radial de 12 hilos resistente a la alta presión., Sin conexiones., Largo: 100 m., Diámetro: 1/2" (13 mm)., Espesor de pared: 2 mm., Presión de trabajo: 17 Kg / cm2., Peso por metro: 136 g.
•Tipo : Riego por Asperción
•Ancho : 1.5 cm
•Color : Roja
•Garantía : 1 año
</t>
  </si>
  <si>
    <t>Adaptador Manguera 1/2 " Bronce: Para riego manual Material: Bronce Uso: Para riego manual</t>
  </si>
  <si>
    <t>Pistola Riego Adaptable 7 Funciones
Tipo : Pistolas de riego
•Ancho : 10 cm
•Alto : 6 cm
•Largo : 20 cm
•Diámetro : 12.7 mm o 1/2 de pulgada</t>
  </si>
  <si>
    <t>Suministro e instalación de Rollo Malla Plástica Multiuso Verde y/ o negra 7 X 7 X 30 M, incluye cortada a la medida de las unidades y fijada mediante sistema de sujeción mecánica (abrazaderas o anclaje a estructura), garantizando protección de los sustratos y material vegetal</t>
  </si>
  <si>
    <t>Diseño, fabricación e instalación de tablero informativo para estructuras de jardineras urbanas, con contenido gráfico, pedagógico e interactivo (código QR), orientado a la identificación de especies vegetales y la promoción de la cultura ambiental en la localidad de La Candelaria. Se adecuará el tablero de una matera, cuyo interior del marco mide 0,99 cm de alto y 1,99 de ancho, la materia es Panel tipo Aluminio Compuesto (ACP / Dibond), de un Espesor: 3 mm a 4 mm, composición: 
(Núcleo plástico + láminas de aluminio)  y Acabado: Mate o satinado.
Para efectos de la instalación, se recomienda la Fijación al marco metálico existente, puntos de soldadura, Tornillería en acero inoxidable y/o uso de separadores. 
Usar textos en español e ingles. 
Las demás características citadas en el documento anexo técnico.</t>
  </si>
  <si>
    <t xml:space="preserve">Servicio global </t>
  </si>
  <si>
    <t>SUBTOTAL  SUBCOMPONENTE 2_LINEA DE MANTENIMIENTO DE JARDINERIA Y COBERTURA VERDES</t>
  </si>
  <si>
    <t>Número de personas</t>
  </si>
  <si>
    <t>Cantidad</t>
  </si>
  <si>
    <t xml:space="preserve">COMPONENTES TRANSVERSALES </t>
  </si>
  <si>
    <t>PLAN DE MEDIOS / VOLANTES El contratista debe entregar el Diseño e impresión  de volantes, con pieza gráficas de comunicación territorial para difundir el mensaje del proyecto, invitar a la participación comunitaria y fortalecer el reconocimiento del proceso.
Especificaciones técnicas minimas:
Medidas: 10,5 cm x 15 cm (formato postal)
Tipo de impresión: Digital de alta resolución
Impresión: a full color, por ambas caras (si aplica)
Acabado: mate, sin brillo
Material: vinilo mate, para evitar reflejos de luz y garantizar buena visibilidad y durabilidad
Diseño: Visualmente atractivo, con uso de elementos gráficos e identidad del proyecto. Incluye logo(s), llamado a la acción, datos de contacto y código QR opcional.
Entregables:
Archivos editables y en formato PDF listos para impresión
Registro fotográfico de entrega
Un paquete de  200 volantes</t>
  </si>
  <si>
    <t xml:space="preserve">Coordinador general del proyecto </t>
  </si>
  <si>
    <t xml:space="preserve">	Nivel de formación: profesional especializado. 
	Profesional en el Núcleo Básico de Conocimiento- NBC- en INGENIERÍA AMBIENTAL, SANITARIA Y AFINES y/o BIOLOGÍA, MICROBIOLOGÍA Y AFINES  y/o INGENIERÍA AGRÍCOLA, FORESTAL Y AFINES Y/O GEOLOGÍA, OTROS PROGRAMAS DE CIENCIAS NATURALES.
Con estudios de posgrado relacionados en gestión Ambiental y/o recursos naturales, y/o gerencia ambiental.
	Experiencia certificada de tres (3) años a partir de la expedición de la tarjeta profesional y/o fecha de la expedición del título profesional según corresponda,  en coordinación de proyectos ambientales. 
</t>
  </si>
  <si>
    <t>Profesional de campo_ separación en la fuente y  procedas.</t>
  </si>
  <si>
    <t xml:space="preserve">	Nivel de formación: profesional 
	Profesional en el Núcleo Básico de Conocimiento- NBC- en INGENIERÍA AMBIENTAL, SANITARIA Y AFINES y/o BIOLOGÍA, MICROBIOLOGÍA Y AFINES  y/o INGENIERÍA AGRÍCOLA, FORESTAL Y AFINES Y/O GEOLOGÍA, OTROS PROGRAMAS DE CIENCIAS NATURALES.
	Experiencia certificada de dos (2) años a partir de la expedición de la tarjeta profesional y/o fecha de la expedición del título profesional según corresponda, en procesos de educación ambiental.  </t>
  </si>
  <si>
    <t xml:space="preserve">Profesional componente de agricultura urbana </t>
  </si>
  <si>
    <t>	Nivel de formación: profesional 
	Profesional en NBC en INGENIERÍA AGRÍCOLA, FORESTAL Y AFINES Y/O  INGENIERÍA AGRONÓMICA, PECUARIA Y AFINES Y/O AGRONOMÍA
	Experiencia general certificada de dos (2) años a partir de la expedición de la tarjeta profesional y/o fecha de la expedición del título profesional según corresponda, en transferencia de tecnología agrícola y/o desarrollo de proyectos agrícolas y/o agricultura urbana y/o permacultura y/o y/o control de enfermedades y/o manejo de plagas en huertas y/o construcciones bioclimáticas.
	Dedicación 100%</t>
  </si>
  <si>
    <t xml:space="preserve">Profesional en manejo de coberturas verdes. </t>
  </si>
  <si>
    <t>	Nivel de formación: profesional 
	Profesional en NBC de ciencias de la biología o ecología o ingeniería forestal o afines. 
	Experiencia certificada de dos (2) años a partir de la expedición de la tarjeta profesional y/o fecha de la expedición del título profesional según corresponda en proyectos de silvicultura o jardinería. 
Dedicación 100%</t>
  </si>
  <si>
    <t>Profesional pedagogo transversal.</t>
  </si>
  <si>
    <t xml:space="preserve">	Nivel de formación: Profesional en el NBC de OTROS PROGRAMAS DE CIENCIAS NATURALES y/o BIOLOGÍA, MICROBIOLOGÍA Y AFINES, y INGENIERÍA AMBIENTAL, SANITARIA Y AFINES
	Experiencia específica certificada de mínimo un (1) año en metodologías lúdicas de educación ambiental y herramientas de comunicación participativa. 
</t>
  </si>
  <si>
    <t>SUBTOTAL  COMPONENTE  TRANSVERSALES</t>
  </si>
  <si>
    <t>TOTAL PROYECTO</t>
  </si>
  <si>
    <t>H&amp;C CONSULTORIA AMBIENTAL</t>
  </si>
  <si>
    <t xml:space="preserve">GREYSI GISSELA HERNANDEZ REINA </t>
  </si>
  <si>
    <t>CARRERA 87A-84A-02</t>
  </si>
  <si>
    <t>3138821837-3133351941</t>
  </si>
  <si>
    <t>consultoriaambientalhc@gmail.com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</si>
</sst>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d/yyyy"/>
    <numFmt numFmtId="165" formatCode="&quot;$ &quot;#,##0;[Red]&quot;-$ &quot;#,##0"/>
    <numFmt numFmtId="166" formatCode="_(\$* #,##0.00_);_(\$* \(#,##0.00\);_(\$* \-??_);_(@_)"/>
    <numFmt numFmtId="167" formatCode="_-&quot;$ &quot;* #,##0.00_-;&quot;-$ &quot;* #,##0.00_-;_-&quot;$ &quot;* \-??_-;_-@_-"/>
    <numFmt numFmtId="168" formatCode="_-&quot;$ &quot;* #,##0_-;&quot;-$ &quot;* #,##0_-;_-&quot;$ &quot;* \-??_-;_-@_-"/>
    <numFmt numFmtId="169" formatCode="_(* #,##0.00_);_(* \(#,##0.00\);_(* \-??_);_(@_)"/>
  </numFmts>
  <fonts count="17">
    <font>
      <sz val="11"/>
      <color theme="1"/>
      <name val="Aptos Narrow"/>
      <family val="2"/>
      <charset val="1"/>
    </font>
    <font>
      <sz val="11"/>
      <color rgb="FF000000"/>
      <name val="Aptos Narrow"/>
      <family val="2"/>
      <charset val="1"/>
    </font>
    <font>
      <sz val="10"/>
      <color theme="1"/>
      <name val="Arial Narrow"/>
      <family val="2"/>
      <charset val="1"/>
    </font>
    <font>
      <b/>
      <sz val="10"/>
      <color theme="1"/>
      <name val="Arial Narrow"/>
      <family val="2"/>
      <charset val="1"/>
    </font>
    <font>
      <b/>
      <sz val="12"/>
      <color theme="1"/>
      <name val="Arial Narrow"/>
      <family val="2"/>
      <charset val="1"/>
    </font>
    <font>
      <b/>
      <sz val="11"/>
      <color theme="1"/>
      <name val="Aptos Narrow"/>
      <family val="2"/>
      <charset val="1"/>
    </font>
    <font>
      <b/>
      <sz val="10"/>
      <color rgb="FF000000"/>
      <name val="Arial Narrow"/>
      <family val="2"/>
      <charset val="1"/>
    </font>
    <font>
      <sz val="10"/>
      <color rgb="FF000000"/>
      <name val="Arial Narrow"/>
      <family val="2"/>
      <charset val="1"/>
    </font>
    <font>
      <sz val="10"/>
      <name val="Arial Narrow"/>
      <family val="2"/>
      <charset val="1"/>
    </font>
    <font>
      <sz val="10"/>
      <color theme="1"/>
      <name val="Aptos Narrow"/>
      <family val="2"/>
      <charset val="1"/>
    </font>
    <font>
      <sz val="11"/>
      <color theme="1"/>
      <name val="Garamond"/>
      <family val="1"/>
      <charset val="1"/>
    </font>
    <font>
      <sz val="10"/>
      <color theme="1"/>
      <name val="Avenir BOOK"/>
      <charset val="1"/>
    </font>
    <font>
      <b/>
      <sz val="8"/>
      <name val="Arial Narrow"/>
      <family val="2"/>
      <charset val="1"/>
    </font>
    <font>
      <b/>
      <sz val="24"/>
      <color theme="1"/>
      <name val="Arial Narrow"/>
      <family val="2"/>
      <charset val="1"/>
    </font>
    <font>
      <sz val="24"/>
      <color theme="1"/>
      <name val="Arial Narrow"/>
      <family val="2"/>
      <charset val="1"/>
    </font>
    <font>
      <sz val="11"/>
      <color theme="1"/>
      <name val="Aptos Narrow"/>
      <family val="2"/>
      <charset val="1"/>
    </font>
    <font>
      <u/>
      <sz val="11"/>
      <color theme="10"/>
      <name val="Aptos Narrow"/>
      <family val="2"/>
      <charset val="1"/>
    </font>
  </fonts>
  <fills count="12">
    <fill>
      <patternFill patternType="none"/>
    </fill>
    <fill>
      <patternFill patternType="gray125"/>
    </fill>
    <fill>
      <patternFill patternType="solid">
        <fgColor rgb="FFFFFF00"/>
        <bgColor rgb="FFFFFF00"/>
      </patternFill>
    </fill>
    <fill>
      <patternFill patternType="solid">
        <fgColor theme="0" tint="-0.14999847407452621"/>
        <bgColor rgb="FFD1D1D1"/>
      </patternFill>
    </fill>
    <fill>
      <patternFill patternType="solid">
        <fgColor theme="6" tint="0.79989013336588644"/>
        <bgColor rgb="FFB4E5A2"/>
      </patternFill>
    </fill>
    <fill>
      <patternFill patternType="solid">
        <fgColor theme="5" tint="0.59987182226020086"/>
        <bgColor rgb="FFD1D1D1"/>
      </patternFill>
    </fill>
    <fill>
      <patternFill patternType="solid">
        <fgColor theme="9" tint="0.39988402966399123"/>
        <bgColor rgb="FFB4E5A2"/>
      </patternFill>
    </fill>
    <fill>
      <patternFill patternType="solid">
        <fgColor theme="2" tint="-9.9978637043366805E-2"/>
        <bgColor rgb="FFD9D9D9"/>
      </patternFill>
    </fill>
    <fill>
      <patternFill patternType="solid">
        <fgColor rgb="FFFFFFFF"/>
        <bgColor rgb="FFFFFFCC"/>
      </patternFill>
    </fill>
    <fill>
      <patternFill patternType="solid">
        <fgColor theme="9" tint="0.59987182226020086"/>
        <bgColor rgb="FFC2F1C8"/>
      </patternFill>
    </fill>
    <fill>
      <patternFill patternType="solid">
        <fgColor theme="5"/>
        <bgColor rgb="FFFF8080"/>
      </patternFill>
    </fill>
    <fill>
      <patternFill patternType="solid">
        <fgColor rgb="FFFF0000"/>
        <bgColor rgb="FF993300"/>
      </patternFill>
    </fill>
  </fills>
  <borders count="1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ashed">
        <color auto="1"/>
      </left>
      <right/>
      <top style="dashed">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style="thin">
        <color auto="1"/>
      </top>
      <bottom style="thin">
        <color auto="1"/>
      </bottom>
      <diagonal/>
    </border>
    <border diagonalUp="1">
      <left style="thin">
        <color auto="1"/>
      </left>
      <right style="thin">
        <color auto="1"/>
      </right>
      <top style="thin">
        <color auto="1"/>
      </top>
      <bottom style="thin">
        <color auto="1"/>
      </bottom>
      <diagonal style="thin">
        <color auto="1"/>
      </diagonal>
    </border>
  </borders>
  <cellStyleXfs count="4">
    <xf numFmtId="0" fontId="0" fillId="0" borderId="0"/>
    <xf numFmtId="169" fontId="15" fillId="0" borderId="0"/>
    <xf numFmtId="166" fontId="15" fillId="0" borderId="0"/>
    <xf numFmtId="0" fontId="16" fillId="0" borderId="0" applyNumberFormat="0" applyFill="0" applyBorder="0" applyAlignment="0" applyProtection="0"/>
  </cellStyleXfs>
  <cellXfs count="156">
    <xf numFmtId="0" fontId="0" fillId="0" borderId="0" xfId="0"/>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165" fontId="1" fillId="0" borderId="1" xfId="0" applyNumberFormat="1" applyFont="1" applyBorder="1" applyAlignment="1">
      <alignment horizontal="center" vertical="center" wrapText="1"/>
    </xf>
    <xf numFmtId="165" fontId="0" fillId="0" borderId="0" xfId="0" applyNumberFormat="1" applyFont="1"/>
    <xf numFmtId="0" fontId="2" fillId="0" borderId="0" xfId="0" applyFont="1" applyAlignment="1">
      <alignment horizontal="center"/>
    </xf>
    <xf numFmtId="0" fontId="2" fillId="0" borderId="0" xfId="0" applyFont="1"/>
    <xf numFmtId="0" fontId="2" fillId="0" borderId="0" xfId="0" applyFont="1" applyAlignment="1">
      <alignment vertical="top"/>
    </xf>
    <xf numFmtId="0" fontId="2" fillId="0" borderId="0" xfId="0" applyFont="1" applyAlignment="1">
      <alignment horizontal="center" vertical="center"/>
    </xf>
    <xf numFmtId="167" fontId="2" fillId="0" borderId="0" xfId="2" applyNumberFormat="1" applyFont="1" applyAlignment="1">
      <alignment vertical="center"/>
    </xf>
    <xf numFmtId="167" fontId="2" fillId="0" borderId="0" xfId="2" applyNumberFormat="1" applyFont="1" applyAlignment="1">
      <alignment vertical="center" wrapText="1"/>
    </xf>
    <xf numFmtId="0" fontId="3" fillId="4" borderId="1" xfId="0" applyFont="1" applyFill="1" applyBorder="1" applyAlignment="1">
      <alignment horizontal="center" vertical="center" wrapText="1"/>
    </xf>
    <xf numFmtId="0" fontId="3" fillId="0" borderId="0" xfId="0" applyFont="1" applyAlignment="1">
      <alignment horizontal="center" vertical="center" wrapText="1"/>
    </xf>
    <xf numFmtId="0" fontId="3" fillId="3" borderId="1" xfId="0" applyFont="1" applyFill="1" applyBorder="1" applyAlignment="1">
      <alignment horizontal="left" vertical="center" wrapText="1"/>
    </xf>
    <xf numFmtId="0" fontId="3" fillId="5" borderId="1" xfId="0" applyFont="1" applyFill="1" applyBorder="1" applyAlignment="1">
      <alignment vertical="top" wrapText="1"/>
    </xf>
    <xf numFmtId="0" fontId="5" fillId="3" borderId="1" xfId="0" applyFont="1" applyFill="1" applyBorder="1" applyAlignment="1">
      <alignment horizontal="left" wrapText="1"/>
    </xf>
    <xf numFmtId="0" fontId="3" fillId="5" borderId="1" xfId="0" applyFont="1" applyFill="1" applyBorder="1" applyAlignment="1">
      <alignment horizontal="left" vertical="top" wrapText="1"/>
    </xf>
    <xf numFmtId="0" fontId="3" fillId="0" borderId="4" xfId="0" applyFont="1" applyBorder="1" applyAlignment="1">
      <alignment vertical="center" wrapText="1"/>
    </xf>
    <xf numFmtId="0" fontId="3" fillId="4" borderId="1" xfId="0" applyFont="1" applyFill="1" applyBorder="1" applyAlignment="1">
      <alignment horizontal="center" vertical="top" wrapText="1"/>
    </xf>
    <xf numFmtId="0" fontId="3" fillId="6" borderId="1" xfId="0" applyFont="1" applyFill="1" applyBorder="1" applyAlignment="1">
      <alignment vertical="center" wrapText="1"/>
    </xf>
    <xf numFmtId="0" fontId="3" fillId="6" borderId="1" xfId="0" applyFont="1" applyFill="1" applyBorder="1" applyAlignment="1">
      <alignment vertical="top" wrapText="1"/>
    </xf>
    <xf numFmtId="0" fontId="3" fillId="6"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4" borderId="5" xfId="0" applyFont="1" applyFill="1" applyBorder="1" applyAlignment="1">
      <alignment horizontal="center" vertical="center" wrapText="1"/>
    </xf>
    <xf numFmtId="0" fontId="6" fillId="4" borderId="5" xfId="0" applyFont="1" applyFill="1" applyBorder="1" applyAlignment="1">
      <alignment horizontal="center" vertical="top" wrapText="1"/>
    </xf>
    <xf numFmtId="167" fontId="3" fillId="4" borderId="5" xfId="2" applyNumberFormat="1" applyFont="1" applyFill="1" applyBorder="1" applyAlignment="1">
      <alignment horizontal="center" vertical="center" wrapText="1"/>
    </xf>
    <xf numFmtId="167" fontId="3" fillId="0" borderId="0" xfId="2" applyNumberFormat="1" applyFont="1" applyAlignment="1">
      <alignment horizontal="center" vertical="center" wrapText="1"/>
    </xf>
    <xf numFmtId="0" fontId="2" fillId="0" borderId="6" xfId="0" applyFont="1" applyBorder="1" applyAlignment="1">
      <alignment horizontal="center" vertical="center"/>
    </xf>
    <xf numFmtId="0" fontId="2" fillId="0" borderId="8" xfId="0" applyFont="1" applyBorder="1" applyAlignment="1">
      <alignment vertical="center" wrapText="1"/>
    </xf>
    <xf numFmtId="0" fontId="2" fillId="0" borderId="8" xfId="0" applyFont="1" applyBorder="1" applyAlignment="1">
      <alignment vertical="top" wrapText="1"/>
    </xf>
    <xf numFmtId="0" fontId="2" fillId="0" borderId="8" xfId="0" applyFont="1" applyBorder="1" applyAlignment="1">
      <alignment horizontal="center" vertical="center"/>
    </xf>
    <xf numFmtId="0" fontId="2" fillId="0" borderId="8" xfId="0" applyFont="1" applyBorder="1" applyAlignment="1">
      <alignment horizontal="center" vertical="center" wrapText="1"/>
    </xf>
    <xf numFmtId="167" fontId="2" fillId="5" borderId="8" xfId="2" applyNumberFormat="1" applyFont="1" applyFill="1" applyBorder="1" applyAlignment="1">
      <alignment vertical="center"/>
    </xf>
    <xf numFmtId="167" fontId="2" fillId="5" borderId="9" xfId="2" applyNumberFormat="1" applyFont="1" applyFill="1" applyBorder="1" applyAlignment="1">
      <alignment horizontal="center" vertical="center"/>
    </xf>
    <xf numFmtId="167" fontId="2" fillId="0" borderId="0" xfId="2" applyNumberFormat="1" applyFont="1" applyAlignment="1">
      <alignment horizontal="center" vertical="center"/>
    </xf>
    <xf numFmtId="0" fontId="2" fillId="0" borderId="1" xfId="0" applyFont="1" applyBorder="1" applyAlignment="1">
      <alignment horizontal="center" vertical="center" wrapText="1"/>
    </xf>
    <xf numFmtId="0" fontId="7" fillId="0" borderId="1" xfId="0" applyFont="1" applyBorder="1" applyAlignment="1">
      <alignment horizontal="left" vertical="top" wrapText="1"/>
    </xf>
    <xf numFmtId="0" fontId="7" fillId="0" borderId="1" xfId="0" applyFont="1" applyBorder="1" applyAlignment="1">
      <alignment horizontal="center" vertical="center"/>
    </xf>
    <xf numFmtId="167" fontId="2" fillId="5" borderId="1" xfId="2" applyNumberFormat="1" applyFont="1" applyFill="1" applyBorder="1" applyAlignment="1">
      <alignment vertical="center"/>
    </xf>
    <xf numFmtId="167" fontId="2" fillId="5" borderId="10" xfId="2" applyNumberFormat="1" applyFont="1" applyFill="1" applyBorder="1" applyAlignment="1">
      <alignment horizontal="center" vertical="center"/>
    </xf>
    <xf numFmtId="0" fontId="2" fillId="0" borderId="1" xfId="0" applyFont="1" applyBorder="1" applyAlignment="1">
      <alignment horizontal="left" vertical="top" wrapText="1"/>
    </xf>
    <xf numFmtId="0" fontId="2" fillId="0" borderId="1" xfId="0" applyFont="1" applyBorder="1" applyAlignment="1">
      <alignment horizontal="center" vertical="center"/>
    </xf>
    <xf numFmtId="0" fontId="2" fillId="0" borderId="11" xfId="0" applyFont="1" applyBorder="1" applyAlignment="1">
      <alignment vertical="center" wrapText="1"/>
    </xf>
    <xf numFmtId="0" fontId="7" fillId="7" borderId="11" xfId="0" applyFont="1" applyFill="1" applyBorder="1" applyAlignment="1">
      <alignment horizontal="left" vertical="top" wrapText="1"/>
    </xf>
    <xf numFmtId="0" fontId="2" fillId="7" borderId="11" xfId="0" applyFont="1" applyFill="1" applyBorder="1" applyAlignment="1">
      <alignment horizontal="center" vertical="center"/>
    </xf>
    <xf numFmtId="0" fontId="2" fillId="7" borderId="11" xfId="0" applyFont="1" applyFill="1" applyBorder="1" applyAlignment="1">
      <alignment horizontal="center" vertical="center" wrapText="1"/>
    </xf>
    <xf numFmtId="167" fontId="2" fillId="7" borderId="11" xfId="2" applyNumberFormat="1" applyFont="1" applyFill="1" applyBorder="1" applyAlignment="1">
      <alignment vertical="center"/>
    </xf>
    <xf numFmtId="167" fontId="2" fillId="7" borderId="12" xfId="2" applyNumberFormat="1" applyFont="1" applyFill="1" applyBorder="1" applyAlignment="1">
      <alignment horizontal="center" vertical="center"/>
    </xf>
    <xf numFmtId="0" fontId="2" fillId="7" borderId="8" xfId="0" applyFont="1" applyFill="1" applyBorder="1" applyAlignment="1">
      <alignment vertical="top" wrapText="1"/>
    </xf>
    <xf numFmtId="0" fontId="2" fillId="7" borderId="8" xfId="0" applyFont="1" applyFill="1" applyBorder="1" applyAlignment="1">
      <alignment horizontal="center" vertical="center"/>
    </xf>
    <xf numFmtId="0" fontId="2" fillId="7" borderId="8" xfId="0" applyFont="1" applyFill="1" applyBorder="1" applyAlignment="1">
      <alignment horizontal="center" vertical="center" wrapText="1"/>
    </xf>
    <xf numFmtId="167" fontId="2" fillId="7" borderId="8" xfId="2" applyNumberFormat="1" applyFont="1" applyFill="1" applyBorder="1" applyAlignment="1">
      <alignment vertical="center"/>
    </xf>
    <xf numFmtId="167" fontId="2" fillId="7" borderId="9" xfId="2" applyNumberFormat="1" applyFont="1" applyFill="1" applyBorder="1" applyAlignment="1">
      <alignment horizontal="center" vertical="center"/>
    </xf>
    <xf numFmtId="0" fontId="2" fillId="0" borderId="1" xfId="0" applyFont="1" applyBorder="1" applyAlignment="1">
      <alignment vertical="top" wrapText="1"/>
    </xf>
    <xf numFmtId="0" fontId="2" fillId="7" borderId="1" xfId="0" applyFont="1" applyFill="1" applyBorder="1" applyAlignment="1">
      <alignment vertical="top" wrapText="1"/>
    </xf>
    <xf numFmtId="0" fontId="2" fillId="7" borderId="1" xfId="0" applyFont="1" applyFill="1" applyBorder="1" applyAlignment="1">
      <alignment horizontal="center" vertical="center"/>
    </xf>
    <xf numFmtId="0" fontId="2" fillId="7" borderId="1" xfId="0" applyFont="1" applyFill="1" applyBorder="1" applyAlignment="1">
      <alignment horizontal="center" vertical="center" wrapText="1"/>
    </xf>
    <xf numFmtId="167" fontId="8" fillId="7" borderId="1" xfId="2" applyNumberFormat="1" applyFont="1" applyFill="1" applyBorder="1" applyAlignment="1">
      <alignment vertical="center"/>
    </xf>
    <xf numFmtId="167" fontId="2" fillId="7" borderId="10" xfId="2" applyNumberFormat="1" applyFont="1" applyFill="1" applyBorder="1" applyAlignment="1">
      <alignment horizontal="center" vertical="center"/>
    </xf>
    <xf numFmtId="0" fontId="2" fillId="0" borderId="1" xfId="0" applyFont="1" applyBorder="1" applyAlignment="1">
      <alignment horizontal="justify" vertical="top"/>
    </xf>
    <xf numFmtId="0" fontId="2" fillId="0" borderId="1" xfId="0" applyFont="1" applyBorder="1" applyAlignment="1" applyProtection="1">
      <alignment vertical="top" wrapText="1"/>
      <protection locked="0"/>
    </xf>
    <xf numFmtId="0" fontId="7" fillId="0" borderId="1"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protection locked="0"/>
    </xf>
    <xf numFmtId="0" fontId="3" fillId="0" borderId="1" xfId="0" applyFont="1" applyBorder="1" applyAlignment="1" applyProtection="1">
      <alignment vertical="top" wrapText="1"/>
      <protection locked="0"/>
    </xf>
    <xf numFmtId="0" fontId="2" fillId="0" borderId="1" xfId="0" applyFont="1" applyBorder="1" applyAlignment="1" applyProtection="1">
      <alignment horizontal="center" vertical="center"/>
      <protection locked="0"/>
    </xf>
    <xf numFmtId="167" fontId="2" fillId="7" borderId="1" xfId="2" applyNumberFormat="1" applyFont="1" applyFill="1" applyBorder="1" applyAlignment="1">
      <alignment vertical="center"/>
    </xf>
    <xf numFmtId="167" fontId="2" fillId="0" borderId="2" xfId="2" applyNumberFormat="1" applyFont="1" applyBorder="1" applyAlignment="1">
      <alignment horizontal="center" vertical="center"/>
    </xf>
    <xf numFmtId="0" fontId="2" fillId="0" borderId="11" xfId="0" applyFont="1" applyBorder="1" applyAlignment="1">
      <alignment vertical="top" wrapText="1"/>
    </xf>
    <xf numFmtId="0" fontId="2" fillId="0" borderId="11" xfId="0" applyFont="1" applyBorder="1" applyAlignment="1">
      <alignment horizontal="center" vertical="center"/>
    </xf>
    <xf numFmtId="0" fontId="2" fillId="0" borderId="11" xfId="0" applyFont="1" applyBorder="1" applyAlignment="1">
      <alignment horizontal="center" vertical="center" wrapText="1"/>
    </xf>
    <xf numFmtId="167" fontId="2" fillId="5" borderId="11" xfId="2" applyNumberFormat="1" applyFont="1" applyFill="1" applyBorder="1" applyAlignment="1">
      <alignment vertical="center"/>
    </xf>
    <xf numFmtId="167" fontId="2" fillId="5" borderId="12" xfId="2" applyNumberFormat="1" applyFont="1" applyFill="1" applyBorder="1" applyAlignment="1">
      <alignment horizontal="center" vertical="center"/>
    </xf>
    <xf numFmtId="0" fontId="2" fillId="0" borderId="8" xfId="0" applyFont="1" applyBorder="1" applyAlignment="1">
      <alignment vertical="top"/>
    </xf>
    <xf numFmtId="0" fontId="7" fillId="8" borderId="1" xfId="0" applyFont="1" applyFill="1" applyBorder="1" applyAlignment="1">
      <alignment horizontal="center" vertical="center"/>
    </xf>
    <xf numFmtId="0" fontId="2" fillId="0" borderId="1" xfId="0" applyFont="1" applyBorder="1" applyAlignment="1">
      <alignment horizontal="justify" vertical="top" wrapText="1"/>
    </xf>
    <xf numFmtId="0" fontId="7" fillId="8"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2" fillId="7" borderId="1" xfId="0" applyFont="1" applyFill="1" applyBorder="1" applyAlignment="1">
      <alignment horizontal="justify" vertical="top" wrapText="1"/>
    </xf>
    <xf numFmtId="167" fontId="2" fillId="7" borderId="1" xfId="2" applyNumberFormat="1" applyFont="1" applyFill="1" applyBorder="1" applyAlignment="1">
      <alignment vertical="center" wrapText="1"/>
    </xf>
    <xf numFmtId="167" fontId="2" fillId="9" borderId="3" xfId="2" applyNumberFormat="1" applyFont="1" applyFill="1" applyBorder="1" applyAlignment="1">
      <alignment vertical="center"/>
    </xf>
    <xf numFmtId="0" fontId="6" fillId="4" borderId="1" xfId="0" applyFont="1" applyFill="1" applyBorder="1" applyAlignment="1">
      <alignment horizontal="center" vertical="top" wrapText="1"/>
    </xf>
    <xf numFmtId="167" fontId="3" fillId="4" borderId="1" xfId="2" applyNumberFormat="1" applyFont="1" applyFill="1" applyBorder="1" applyAlignment="1">
      <alignment horizontal="center" vertical="center" wrapText="1"/>
    </xf>
    <xf numFmtId="167" fontId="2" fillId="5" borderId="1" xfId="2" applyNumberFormat="1" applyFont="1" applyFill="1" applyBorder="1" applyAlignment="1">
      <alignment horizontal="center" vertical="center"/>
    </xf>
    <xf numFmtId="0" fontId="2" fillId="8" borderId="1" xfId="0" applyFont="1" applyFill="1" applyBorder="1" applyAlignment="1">
      <alignment horizontal="center" vertical="center" wrapText="1"/>
    </xf>
    <xf numFmtId="0" fontId="2" fillId="2" borderId="0" xfId="0" applyFont="1" applyFill="1"/>
    <xf numFmtId="167" fontId="2" fillId="9" borderId="1" xfId="2" applyNumberFormat="1" applyFont="1" applyFill="1" applyBorder="1" applyAlignment="1">
      <alignment vertical="center"/>
    </xf>
    <xf numFmtId="167" fontId="2" fillId="0" borderId="2" xfId="2" applyNumberFormat="1" applyFont="1" applyBorder="1" applyAlignment="1">
      <alignment vertical="center"/>
    </xf>
    <xf numFmtId="0" fontId="7" fillId="7" borderId="1" xfId="0" applyFont="1" applyFill="1" applyBorder="1" applyAlignment="1">
      <alignment horizontal="left" vertical="top" wrapText="1"/>
    </xf>
    <xf numFmtId="167" fontId="2" fillId="7" borderId="1" xfId="2" applyNumberFormat="1" applyFont="1" applyFill="1" applyBorder="1" applyAlignment="1">
      <alignment horizontal="center" vertical="center"/>
    </xf>
    <xf numFmtId="0" fontId="3" fillId="0" borderId="1" xfId="0" applyFont="1" applyBorder="1" applyAlignment="1">
      <alignment horizontal="left" vertical="top" wrapText="1"/>
    </xf>
    <xf numFmtId="0" fontId="9" fillId="0" borderId="1" xfId="0" applyFont="1" applyBorder="1" applyAlignment="1">
      <alignment horizontal="center" vertical="center" wrapText="1"/>
    </xf>
    <xf numFmtId="167" fontId="9" fillId="5" borderId="1" xfId="2" applyNumberFormat="1" applyFont="1" applyFill="1" applyBorder="1" applyAlignment="1">
      <alignment vertical="center"/>
    </xf>
    <xf numFmtId="0" fontId="9" fillId="7" borderId="1" xfId="0" applyFont="1" applyFill="1" applyBorder="1" applyAlignment="1">
      <alignment horizontal="center" vertical="center"/>
    </xf>
    <xf numFmtId="167" fontId="9" fillId="7" borderId="1" xfId="2" applyNumberFormat="1" applyFont="1" applyFill="1" applyBorder="1" applyAlignment="1">
      <alignment horizontal="center" vertical="center"/>
    </xf>
    <xf numFmtId="167" fontId="2" fillId="0" borderId="2" xfId="2" applyNumberFormat="1" applyFont="1" applyBorder="1" applyAlignment="1">
      <alignment vertical="center" wrapText="1"/>
    </xf>
    <xf numFmtId="0" fontId="2" fillId="0" borderId="1" xfId="0" applyFont="1" applyBorder="1" applyAlignment="1">
      <alignment horizontal="left" vertical="center" wrapText="1"/>
    </xf>
    <xf numFmtId="167" fontId="2" fillId="0" borderId="0" xfId="0" applyNumberFormat="1" applyFont="1"/>
    <xf numFmtId="0" fontId="10" fillId="0" borderId="1" xfId="0" applyFont="1" applyBorder="1" applyAlignment="1">
      <alignment horizontal="justify" vertical="top" wrapText="1"/>
    </xf>
    <xf numFmtId="0" fontId="10" fillId="0" borderId="1" xfId="0" applyFont="1" applyBorder="1" applyAlignment="1">
      <alignment horizontal="center" vertical="center" wrapText="1"/>
    </xf>
    <xf numFmtId="0" fontId="10" fillId="0" borderId="1" xfId="0" applyFont="1" applyBorder="1" applyAlignment="1">
      <alignment horizontal="left" vertical="top" wrapText="1"/>
    </xf>
    <xf numFmtId="167" fontId="3" fillId="9" borderId="1" xfId="0" applyNumberFormat="1" applyFont="1" applyFill="1" applyBorder="1" applyAlignment="1">
      <alignment vertical="center" wrapText="1"/>
    </xf>
    <xf numFmtId="167" fontId="6" fillId="4" borderId="1" xfId="2" applyNumberFormat="1" applyFont="1" applyFill="1" applyBorder="1" applyAlignment="1">
      <alignment horizontal="center" vertical="center" wrapText="1"/>
    </xf>
    <xf numFmtId="0" fontId="2" fillId="0" borderId="1" xfId="0" applyFont="1" applyBorder="1" applyAlignment="1">
      <alignment horizontal="center"/>
    </xf>
    <xf numFmtId="0" fontId="2" fillId="8" borderId="1" xfId="0" applyFont="1" applyFill="1" applyBorder="1" applyAlignment="1" applyProtection="1">
      <alignment horizontal="center" vertical="center"/>
      <protection locked="0"/>
    </xf>
    <xf numFmtId="0" fontId="2" fillId="8" borderId="1" xfId="0" applyFont="1" applyFill="1" applyBorder="1" applyAlignment="1" applyProtection="1">
      <alignment vertical="top" wrapText="1"/>
      <protection locked="0"/>
    </xf>
    <xf numFmtId="168" fontId="11" fillId="5" borderId="1" xfId="0" applyNumberFormat="1" applyFont="1" applyFill="1" applyBorder="1" applyAlignment="1">
      <alignment vertical="center"/>
    </xf>
    <xf numFmtId="0" fontId="2" fillId="8" borderId="1" xfId="0" applyFont="1" applyFill="1" applyBorder="1" applyAlignment="1" applyProtection="1">
      <alignment vertical="top"/>
      <protection locked="0"/>
    </xf>
    <xf numFmtId="0" fontId="8" fillId="8" borderId="1" xfId="0" applyFont="1" applyFill="1" applyBorder="1" applyAlignment="1">
      <alignment horizontal="center" vertical="center" wrapText="1"/>
    </xf>
    <xf numFmtId="0" fontId="8" fillId="0" borderId="1" xfId="0" applyFont="1" applyBorder="1" applyAlignment="1">
      <alignment horizontal="center" vertical="center"/>
    </xf>
    <xf numFmtId="167" fontId="3" fillId="0" borderId="13" xfId="0" applyNumberFormat="1" applyFont="1" applyBorder="1" applyAlignment="1">
      <alignment vertical="center" wrapText="1"/>
    </xf>
    <xf numFmtId="0" fontId="3" fillId="0" borderId="13" xfId="0" applyFont="1" applyBorder="1" applyAlignment="1">
      <alignment vertical="center" wrapText="1"/>
    </xf>
    <xf numFmtId="167" fontId="6" fillId="0" borderId="0" xfId="2" applyNumberFormat="1" applyFont="1" applyAlignment="1">
      <alignment horizontal="center" vertical="center" wrapText="1"/>
    </xf>
    <xf numFmtId="0" fontId="2" fillId="0" borderId="1" xfId="0" applyFont="1" applyBorder="1" applyAlignment="1" applyProtection="1">
      <alignment horizontal="center" vertical="center" wrapText="1"/>
      <protection locked="0"/>
    </xf>
    <xf numFmtId="0" fontId="7" fillId="8" borderId="1" xfId="0" applyFont="1" applyFill="1" applyBorder="1" applyAlignment="1" applyProtection="1">
      <alignment horizontal="left" vertical="top" wrapText="1"/>
      <protection locked="0"/>
    </xf>
    <xf numFmtId="0" fontId="8" fillId="8" borderId="1" xfId="0" applyFont="1" applyFill="1" applyBorder="1" applyAlignment="1" applyProtection="1">
      <alignment horizontal="center" vertical="center"/>
      <protection locked="0"/>
    </xf>
    <xf numFmtId="0" fontId="2" fillId="10" borderId="1" xfId="0" applyFont="1" applyFill="1" applyBorder="1" applyAlignment="1" applyProtection="1">
      <alignment vertical="top" wrapText="1"/>
      <protection locked="0"/>
    </xf>
    <xf numFmtId="0" fontId="2" fillId="10" borderId="1" xfId="0" applyFont="1" applyFill="1" applyBorder="1" applyAlignment="1" applyProtection="1">
      <alignment horizontal="center" vertical="center"/>
      <protection locked="0"/>
    </xf>
    <xf numFmtId="0" fontId="8" fillId="10" borderId="1" xfId="0" applyFont="1" applyFill="1" applyBorder="1" applyAlignment="1">
      <alignment horizontal="center" vertical="center"/>
    </xf>
    <xf numFmtId="167" fontId="2" fillId="10" borderId="1" xfId="2" applyNumberFormat="1" applyFont="1" applyFill="1" applyBorder="1" applyAlignment="1">
      <alignment vertical="center"/>
    </xf>
    <xf numFmtId="167" fontId="2" fillId="10" borderId="2" xfId="2" applyNumberFormat="1" applyFont="1" applyFill="1" applyBorder="1" applyAlignment="1">
      <alignment vertical="center"/>
    </xf>
    <xf numFmtId="167" fontId="2" fillId="10" borderId="0" xfId="2" applyNumberFormat="1" applyFont="1" applyFill="1" applyAlignment="1">
      <alignment vertical="center" wrapText="1"/>
    </xf>
    <xf numFmtId="0" fontId="2" fillId="0" borderId="14" xfId="0" applyFont="1" applyBorder="1"/>
    <xf numFmtId="0" fontId="7" fillId="8" borderId="1" xfId="0" applyFont="1" applyFill="1" applyBorder="1" applyAlignment="1">
      <alignment vertical="top" wrapText="1"/>
    </xf>
    <xf numFmtId="0" fontId="7" fillId="8" borderId="14" xfId="0" applyFont="1" applyFill="1" applyBorder="1" applyAlignment="1">
      <alignment vertical="center" wrapText="1"/>
    </xf>
    <xf numFmtId="0" fontId="12" fillId="6" borderId="1" xfId="1" applyNumberFormat="1" applyFont="1" applyFill="1" applyBorder="1" applyAlignment="1" applyProtection="1">
      <alignment horizontal="center" vertical="center" wrapText="1"/>
      <protection locked="0"/>
    </xf>
    <xf numFmtId="0" fontId="12" fillId="6" borderId="1" xfId="0" applyFont="1" applyFill="1" applyBorder="1" applyAlignment="1" applyProtection="1">
      <alignment horizontal="center" vertical="center" wrapText="1"/>
      <protection locked="0"/>
    </xf>
    <xf numFmtId="0" fontId="12" fillId="6" borderId="1" xfId="0" applyFont="1" applyFill="1" applyBorder="1" applyAlignment="1" applyProtection="1">
      <alignment horizontal="center" vertical="top" wrapText="1"/>
      <protection locked="0"/>
    </xf>
    <xf numFmtId="167" fontId="6" fillId="6" borderId="1" xfId="2" applyNumberFormat="1" applyFont="1" applyFill="1" applyBorder="1" applyAlignment="1">
      <alignment horizontal="center" vertical="center" wrapText="1"/>
    </xf>
    <xf numFmtId="0" fontId="2" fillId="0" borderId="1" xfId="0" applyFont="1" applyBorder="1" applyAlignment="1">
      <alignment vertical="center"/>
    </xf>
    <xf numFmtId="0" fontId="12" fillId="0" borderId="1" xfId="1" applyNumberFormat="1" applyFont="1" applyBorder="1" applyAlignment="1" applyProtection="1">
      <alignment horizontal="center" vertical="center" wrapText="1"/>
      <protection locked="0"/>
    </xf>
    <xf numFmtId="0" fontId="12" fillId="7" borderId="1" xfId="0" applyFont="1" applyFill="1" applyBorder="1" applyAlignment="1" applyProtection="1">
      <alignment horizontal="left" vertical="top" wrapText="1"/>
      <protection locked="0"/>
    </xf>
    <xf numFmtId="0" fontId="12" fillId="7" borderId="1" xfId="1" applyNumberFormat="1" applyFont="1" applyFill="1" applyBorder="1" applyAlignment="1" applyProtection="1">
      <alignment horizontal="center" vertical="center" wrapText="1"/>
      <protection locked="0"/>
    </xf>
    <xf numFmtId="0" fontId="11" fillId="0" borderId="1" xfId="0" applyFont="1" applyBorder="1" applyAlignment="1">
      <alignment horizontal="center" vertical="center"/>
    </xf>
    <xf numFmtId="0" fontId="8" fillId="0" borderId="1" xfId="0" applyFont="1" applyBorder="1" applyAlignment="1">
      <alignment horizontal="center" vertical="center" wrapText="1"/>
    </xf>
    <xf numFmtId="0" fontId="11" fillId="0" borderId="1" xfId="0" applyFont="1" applyBorder="1" applyAlignment="1" applyProtection="1">
      <alignment horizontal="center" vertical="center"/>
      <protection locked="0"/>
    </xf>
    <xf numFmtId="167" fontId="14" fillId="9" borderId="1" xfId="2" applyNumberFormat="1" applyFont="1" applyFill="1" applyBorder="1" applyAlignment="1">
      <alignment vertical="center"/>
    </xf>
    <xf numFmtId="167" fontId="2" fillId="11" borderId="0" xfId="2" applyNumberFormat="1" applyFont="1" applyFill="1" applyAlignment="1">
      <alignment vertical="center" wrapText="1"/>
    </xf>
    <xf numFmtId="0" fontId="16" fillId="5" borderId="1" xfId="3" applyFill="1" applyBorder="1" applyAlignment="1">
      <alignment horizontal="left" vertical="top" wrapText="1"/>
    </xf>
    <xf numFmtId="3"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165"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0" fontId="13" fillId="9" borderId="1" xfId="0" applyFont="1" applyFill="1" applyBorder="1" applyAlignment="1">
      <alignment horizontal="center" vertical="center" wrapText="1"/>
    </xf>
    <xf numFmtId="0" fontId="3" fillId="9" borderId="1" xfId="0" applyFont="1" applyFill="1" applyBorder="1" applyAlignment="1">
      <alignment horizontal="center" vertical="center" wrapText="1"/>
    </xf>
    <xf numFmtId="0" fontId="7"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wrapText="1"/>
    </xf>
    <xf numFmtId="0" fontId="2" fillId="9" borderId="1" xfId="0" applyFont="1" applyFill="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top" wrapText="1"/>
    </xf>
    <xf numFmtId="0" fontId="2" fillId="0" borderId="8" xfId="0" applyFont="1" applyBorder="1" applyAlignment="1">
      <alignment horizontal="center" vertical="center" wrapText="1"/>
    </xf>
    <xf numFmtId="0" fontId="2" fillId="0" borderId="7" xfId="0" applyFont="1" applyBorder="1" applyAlignment="1">
      <alignment vertical="center" wrapText="1"/>
    </xf>
    <xf numFmtId="0" fontId="3" fillId="2"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3" xfId="0" applyFont="1" applyFill="1" applyBorder="1" applyAlignment="1">
      <alignment horizontal="center" vertical="center" wrapText="1"/>
    </xf>
  </cellXfs>
  <cellStyles count="4">
    <cellStyle name="Hipervínculo" xfId="3" builtinId="8"/>
    <cellStyle name="Millares" xfId="1" builtinId="3"/>
    <cellStyle name="Moneda" xfId="2" builtinId="4"/>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9D9D9"/>
      <rgbColor rgb="FF808080"/>
      <rgbColor rgb="FF9999FF"/>
      <rgbColor rgb="FF993366"/>
      <rgbColor rgb="FFFFFFCC"/>
      <rgbColor rgb="FFB4E5A2"/>
      <rgbColor rgb="FF660066"/>
      <rgbColor rgb="FFFF8080"/>
      <rgbColor rgb="FF0066CC"/>
      <rgbColor rgb="FFD1D1D1"/>
      <rgbColor rgb="FF000080"/>
      <rgbColor rgb="FFFF00FF"/>
      <rgbColor rgb="FFFFFF00"/>
      <rgbColor rgb="FF00FFFF"/>
      <rgbColor rgb="FF800080"/>
      <rgbColor rgb="FF800000"/>
      <rgbColor rgb="FF008080"/>
      <rgbColor rgb="FF0000FF"/>
      <rgbColor rgb="FF00CCFF"/>
      <rgbColor rgb="FFCCFFFF"/>
      <rgbColor rgb="FFC2F1C8"/>
      <rgbColor rgb="FFFFFF99"/>
      <rgbColor rgb="FF99CCFF"/>
      <rgbColor rgb="FFFF99CC"/>
      <rgbColor rgb="FFCC99FF"/>
      <rgbColor rgb="FFF6C6AD"/>
      <rgbColor rgb="FF3366FF"/>
      <rgbColor rgb="FF33CCCC"/>
      <rgbColor rgb="FF8ED973"/>
      <rgbColor rgb="FFFFCC00"/>
      <rgbColor rgb="FFFF9900"/>
      <rgbColor rgb="FFE97132"/>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827417</xdr:colOff>
      <xdr:row>4</xdr:row>
      <xdr:rowOff>47245</xdr:rowOff>
    </xdr:from>
    <xdr:to>
      <xdr:col>7</xdr:col>
      <xdr:colOff>298612</xdr:colOff>
      <xdr:row>7</xdr:row>
      <xdr:rowOff>287725</xdr:rowOff>
    </xdr:to>
    <xdr:pic>
      <xdr:nvPicPr>
        <xdr:cNvPr id="2" name="Imagen 85">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xdr:blipFill>
      <xdr:spPr>
        <a:xfrm>
          <a:off x="14859103" y="1364416"/>
          <a:ext cx="1931366" cy="1285509"/>
        </a:xfrm>
        <a:prstGeom prst="rect">
          <a:avLst/>
        </a:prstGeom>
        <a:ln w="0">
          <a:noFill/>
        </a:ln>
      </xdr:spPr>
    </xdr:pic>
    <xdr:clientData/>
  </xdr:twoCellAnchor>
  <xdr:twoCellAnchor editAs="oneCell">
    <xdr:from>
      <xdr:col>0</xdr:col>
      <xdr:colOff>76200</xdr:colOff>
      <xdr:row>1</xdr:row>
      <xdr:rowOff>76200</xdr:rowOff>
    </xdr:from>
    <xdr:to>
      <xdr:col>1</xdr:col>
      <xdr:colOff>1179811</xdr:colOff>
      <xdr:row>4</xdr:row>
      <xdr:rowOff>247023</xdr:rowOff>
    </xdr:to>
    <xdr:pic>
      <xdr:nvPicPr>
        <xdr:cNvPr id="3" name="Imagen 2">
          <a:extLst>
            <a:ext uri="{FF2B5EF4-FFF2-40B4-BE49-F238E27FC236}">
              <a16:creationId xmlns:a16="http://schemas.microsoft.com/office/drawing/2014/main" id="{78BC4709-2416-42E2-8450-0FD1CB6CAE4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239486"/>
          <a:ext cx="1985354" cy="13247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1985354</xdr:colOff>
      <xdr:row>0</xdr:row>
      <xdr:rowOff>1324708</xdr:rowOff>
    </xdr:to>
    <xdr:pic>
      <xdr:nvPicPr>
        <xdr:cNvPr id="3" name="Imagen 2">
          <a:extLst>
            <a:ext uri="{FF2B5EF4-FFF2-40B4-BE49-F238E27FC236}">
              <a16:creationId xmlns:a16="http://schemas.microsoft.com/office/drawing/2014/main" id="{1527A2A7-AC26-4096-8C74-0BE8682A469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85354" cy="13247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majorFont>
      <a:minorFont>
        <a:latin typeface="Aptos Narrow" panose="0211000402020202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consultoriaambientalhc@gmail.com"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16"/>
  <sheetViews>
    <sheetView view="pageBreakPreview" zoomScaleNormal="100" workbookViewId="0">
      <selection activeCell="F8" sqref="F8"/>
    </sheetView>
  </sheetViews>
  <sheetFormatPr baseColWidth="10" defaultColWidth="10.44140625" defaultRowHeight="14.4"/>
  <cols>
    <col min="5" max="6" width="26.33203125" customWidth="1"/>
    <col min="10" max="10" width="31.33203125" customWidth="1"/>
  </cols>
  <sheetData>
    <row r="1" spans="2:10" ht="60" customHeight="1">
      <c r="B1" s="139" t="s">
        <v>0</v>
      </c>
      <c r="C1" s="141">
        <v>46127</v>
      </c>
      <c r="D1" s="139" t="s">
        <v>1</v>
      </c>
      <c r="E1" s="2" t="s">
        <v>2</v>
      </c>
      <c r="F1" s="1" t="s">
        <v>3</v>
      </c>
      <c r="G1" s="1">
        <v>100</v>
      </c>
      <c r="H1" s="1" t="s">
        <v>4</v>
      </c>
      <c r="I1" s="1">
        <v>25</v>
      </c>
      <c r="J1" s="3">
        <v>46944700</v>
      </c>
    </row>
    <row r="2" spans="2:10" ht="18" customHeight="1">
      <c r="B2" s="139"/>
      <c r="C2" s="139"/>
      <c r="D2" s="139"/>
      <c r="E2" s="139" t="s">
        <v>2</v>
      </c>
      <c r="F2" s="139" t="s">
        <v>5</v>
      </c>
      <c r="G2" s="139">
        <v>100</v>
      </c>
      <c r="H2" s="139" t="s">
        <v>4</v>
      </c>
      <c r="I2" s="139">
        <v>25</v>
      </c>
      <c r="J2" s="140">
        <v>79030600</v>
      </c>
    </row>
    <row r="3" spans="2:10" ht="18" customHeight="1">
      <c r="B3" s="139"/>
      <c r="C3" s="139"/>
      <c r="D3" s="139"/>
      <c r="E3" s="139"/>
      <c r="F3" s="139"/>
      <c r="G3" s="139"/>
      <c r="H3" s="139"/>
      <c r="I3" s="139"/>
      <c r="J3" s="139"/>
    </row>
    <row r="4" spans="2:10" ht="18" customHeight="1">
      <c r="B4" s="139"/>
      <c r="C4" s="139"/>
      <c r="D4" s="139"/>
      <c r="E4" s="139"/>
      <c r="F4" s="139"/>
      <c r="G4" s="139"/>
      <c r="H4" s="139"/>
      <c r="I4" s="139"/>
      <c r="J4" s="139"/>
    </row>
    <row r="5" spans="2:10" ht="18" customHeight="1">
      <c r="B5" s="139"/>
      <c r="C5" s="139"/>
      <c r="D5" s="139"/>
      <c r="E5" s="139"/>
      <c r="F5" s="139"/>
      <c r="G5" s="139"/>
      <c r="H5" s="139"/>
      <c r="I5" s="139"/>
      <c r="J5" s="139"/>
    </row>
    <row r="6" spans="2:10" ht="18" customHeight="1">
      <c r="B6" s="139"/>
      <c r="C6" s="139"/>
      <c r="D6" s="139"/>
      <c r="E6" s="139"/>
      <c r="F6" s="139"/>
      <c r="G6" s="139"/>
      <c r="H6" s="139"/>
      <c r="I6" s="139"/>
      <c r="J6" s="139"/>
    </row>
    <row r="7" spans="2:10" ht="18" customHeight="1">
      <c r="B7" s="139"/>
      <c r="C7" s="139"/>
      <c r="D7" s="139"/>
      <c r="E7" s="139"/>
      <c r="F7" s="139"/>
      <c r="G7" s="139"/>
      <c r="H7" s="139"/>
      <c r="I7" s="139"/>
      <c r="J7" s="139"/>
    </row>
    <row r="8" spans="2:10" ht="18" customHeight="1">
      <c r="B8" s="139"/>
      <c r="C8" s="139"/>
      <c r="D8" s="139"/>
      <c r="E8" s="139" t="s">
        <v>2</v>
      </c>
      <c r="F8" s="139" t="s">
        <v>6</v>
      </c>
      <c r="G8" s="139">
        <v>21</v>
      </c>
      <c r="H8" s="139" t="s">
        <v>4</v>
      </c>
      <c r="I8" s="139">
        <v>5</v>
      </c>
      <c r="J8" s="140">
        <v>19944700</v>
      </c>
    </row>
    <row r="9" spans="2:10" ht="18" customHeight="1">
      <c r="B9" s="139"/>
      <c r="C9" s="139"/>
      <c r="D9" s="139"/>
      <c r="E9" s="139"/>
      <c r="F9" s="139"/>
      <c r="G9" s="139"/>
      <c r="H9" s="139"/>
      <c r="I9" s="139"/>
      <c r="J9" s="139"/>
    </row>
    <row r="10" spans="2:10" ht="18" customHeight="1">
      <c r="B10" s="139"/>
      <c r="C10" s="139"/>
      <c r="D10" s="139"/>
      <c r="E10" s="139"/>
      <c r="F10" s="139"/>
      <c r="G10" s="139"/>
      <c r="H10" s="139"/>
      <c r="I10" s="139"/>
      <c r="J10" s="139"/>
    </row>
    <row r="11" spans="2:10" ht="18" customHeight="1">
      <c r="B11" s="139"/>
      <c r="C11" s="139"/>
      <c r="D11" s="139"/>
      <c r="E11" s="139"/>
      <c r="F11" s="139"/>
      <c r="G11" s="139"/>
      <c r="H11" s="139"/>
      <c r="I11" s="139"/>
      <c r="J11" s="139"/>
    </row>
    <row r="12" spans="2:10" ht="18" customHeight="1">
      <c r="B12" s="139"/>
      <c r="C12" s="139"/>
      <c r="D12" s="139"/>
      <c r="E12" s="139"/>
      <c r="F12" s="139"/>
      <c r="G12" s="139"/>
      <c r="H12" s="139"/>
      <c r="I12" s="139"/>
      <c r="J12" s="139"/>
    </row>
    <row r="13" spans="2:10" ht="39" customHeight="1">
      <c r="B13" s="139"/>
      <c r="C13" s="139"/>
      <c r="D13" s="139"/>
      <c r="E13" s="139" t="s">
        <v>2</v>
      </c>
      <c r="F13" s="139" t="s">
        <v>7</v>
      </c>
      <c r="G13" s="138">
        <v>5000</v>
      </c>
      <c r="H13" s="139" t="s">
        <v>4</v>
      </c>
      <c r="I13" s="138">
        <v>1250</v>
      </c>
      <c r="J13" s="140">
        <v>300000000</v>
      </c>
    </row>
    <row r="14" spans="2:10" ht="39" customHeight="1">
      <c r="B14" s="139"/>
      <c r="C14" s="139"/>
      <c r="D14" s="139"/>
      <c r="E14" s="139"/>
      <c r="F14" s="139"/>
      <c r="G14" s="139"/>
      <c r="H14" s="139"/>
      <c r="I14" s="139"/>
      <c r="J14" s="139"/>
    </row>
    <row r="15" spans="2:10" ht="39" customHeight="1">
      <c r="B15" s="139"/>
      <c r="C15" s="139"/>
      <c r="D15" s="139"/>
      <c r="E15" s="2" t="s">
        <v>2</v>
      </c>
      <c r="F15" s="1" t="s">
        <v>8</v>
      </c>
      <c r="G15" s="1">
        <v>3</v>
      </c>
      <c r="H15" s="1" t="s">
        <v>4</v>
      </c>
      <c r="I15" s="1">
        <v>1</v>
      </c>
      <c r="J15" s="3">
        <v>105649000</v>
      </c>
    </row>
    <row r="16" spans="2:10">
      <c r="J16" s="4">
        <f>SUM(J1:J15)</f>
        <v>551569000</v>
      </c>
    </row>
  </sheetData>
  <mergeCells count="21">
    <mergeCell ref="B1:B15"/>
    <mergeCell ref="C1:C15"/>
    <mergeCell ref="D1:D15"/>
    <mergeCell ref="E2:E7"/>
    <mergeCell ref="F2:F7"/>
    <mergeCell ref="E13:E14"/>
    <mergeCell ref="F13:F14"/>
    <mergeCell ref="E8:E12"/>
    <mergeCell ref="F8:F12"/>
    <mergeCell ref="G8:G12"/>
    <mergeCell ref="H8:H12"/>
    <mergeCell ref="I8:I12"/>
    <mergeCell ref="G13:G14"/>
    <mergeCell ref="H13:H14"/>
    <mergeCell ref="I13:I14"/>
    <mergeCell ref="J13:J14"/>
    <mergeCell ref="G2:G7"/>
    <mergeCell ref="H2:H7"/>
    <mergeCell ref="I2:I7"/>
    <mergeCell ref="J2:J7"/>
    <mergeCell ref="J8:J12"/>
  </mergeCells>
  <pageMargins left="0.7" right="0.7" top="0.75" bottom="0.75" header="0.511811023622047" footer="0.511811023622047"/>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91"/>
  <sheetViews>
    <sheetView tabSelected="1" view="pageBreakPreview" topLeftCell="A115" zoomScale="70" zoomScaleNormal="70" zoomScaleSheetLayoutView="70" zoomScalePageLayoutView="72" workbookViewId="0">
      <selection activeCell="D118" sqref="D118"/>
    </sheetView>
  </sheetViews>
  <sheetFormatPr baseColWidth="10" defaultColWidth="11.5546875" defaultRowHeight="13.8"/>
  <cols>
    <col min="1" max="1" width="11.5546875" style="5"/>
    <col min="2" max="2" width="18" style="6" customWidth="1"/>
    <col min="3" max="3" width="17.6640625" style="6" customWidth="1"/>
    <col min="4" max="4" width="102.6640625" style="7" customWidth="1"/>
    <col min="5" max="5" width="16.6640625" style="8" customWidth="1"/>
    <col min="6" max="6" width="17.44140625" style="8" customWidth="1"/>
    <col min="7" max="8" width="32.33203125" style="9" customWidth="1"/>
    <col min="9" max="9" width="10.6640625" style="9" customWidth="1"/>
    <col min="10" max="10" width="20.88671875" style="10" customWidth="1"/>
    <col min="11" max="11" width="22.21875" style="6" customWidth="1"/>
    <col min="12" max="16384" width="11.5546875" style="6"/>
  </cols>
  <sheetData>
    <row r="1" spans="1:9" ht="13.5" customHeight="1">
      <c r="A1" s="152"/>
      <c r="B1" s="152"/>
      <c r="C1" s="153" t="s">
        <v>9</v>
      </c>
      <c r="D1" s="153"/>
      <c r="E1" s="154" t="s">
        <v>10</v>
      </c>
      <c r="F1" s="154" t="s">
        <v>11</v>
      </c>
      <c r="G1" s="154"/>
      <c r="H1" s="154"/>
      <c r="I1" s="12"/>
    </row>
    <row r="2" spans="1:9">
      <c r="A2" s="152"/>
      <c r="B2" s="152"/>
      <c r="C2" s="13" t="s">
        <v>12</v>
      </c>
      <c r="D2" s="14" t="s">
        <v>13</v>
      </c>
      <c r="E2" s="154"/>
      <c r="F2" s="154"/>
      <c r="G2" s="154"/>
      <c r="H2" s="154"/>
      <c r="I2" s="12"/>
    </row>
    <row r="3" spans="1:9" ht="28.5" customHeight="1">
      <c r="A3" s="152"/>
      <c r="B3" s="152"/>
      <c r="C3" s="15" t="s">
        <v>14</v>
      </c>
      <c r="D3" s="16" t="s">
        <v>259</v>
      </c>
      <c r="E3" s="11" t="s">
        <v>15</v>
      </c>
      <c r="F3" s="154" t="s">
        <v>16</v>
      </c>
      <c r="G3" s="154"/>
      <c r="H3" s="154"/>
      <c r="I3" s="12"/>
    </row>
    <row r="4" spans="1:9" ht="49.5" customHeight="1">
      <c r="A4" s="152"/>
      <c r="B4" s="152"/>
      <c r="C4" s="15" t="s">
        <v>17</v>
      </c>
      <c r="D4" s="16" t="s">
        <v>260</v>
      </c>
      <c r="E4" s="11" t="s">
        <v>18</v>
      </c>
      <c r="F4" s="154" t="s">
        <v>19</v>
      </c>
      <c r="G4" s="154"/>
      <c r="H4" s="154"/>
      <c r="I4" s="12"/>
    </row>
    <row r="5" spans="1:9" ht="27" customHeight="1">
      <c r="A5" s="152"/>
      <c r="B5" s="152"/>
      <c r="C5" s="13" t="s">
        <v>20</v>
      </c>
      <c r="D5" s="16">
        <v>1098765148</v>
      </c>
      <c r="E5" s="155"/>
      <c r="F5" s="155"/>
      <c r="G5" s="155"/>
      <c r="H5" s="155"/>
      <c r="I5" s="12"/>
    </row>
    <row r="6" spans="1:9" ht="27" customHeight="1">
      <c r="A6" s="152"/>
      <c r="B6" s="152"/>
      <c r="C6" s="13" t="s">
        <v>21</v>
      </c>
      <c r="D6" s="16" t="s">
        <v>261</v>
      </c>
      <c r="E6" s="155"/>
      <c r="F6" s="155"/>
      <c r="G6" s="155"/>
      <c r="H6" s="155"/>
      <c r="I6" s="12"/>
    </row>
    <row r="7" spans="1:9" ht="27" customHeight="1">
      <c r="A7" s="152"/>
      <c r="B7" s="152"/>
      <c r="C7" s="13" t="s">
        <v>22</v>
      </c>
      <c r="D7" s="16" t="s">
        <v>262</v>
      </c>
      <c r="E7" s="155"/>
      <c r="F7" s="155"/>
      <c r="G7" s="155"/>
      <c r="H7" s="155"/>
      <c r="I7" s="12"/>
    </row>
    <row r="8" spans="1:9" ht="27" customHeight="1">
      <c r="A8" s="152"/>
      <c r="B8" s="152"/>
      <c r="C8" s="13" t="s">
        <v>23</v>
      </c>
      <c r="D8" s="137" t="s">
        <v>263</v>
      </c>
      <c r="E8" s="155"/>
      <c r="F8" s="155"/>
      <c r="G8" s="155"/>
      <c r="H8" s="155"/>
      <c r="I8" s="12"/>
    </row>
    <row r="9" spans="1:9" hidden="1">
      <c r="A9" s="17"/>
      <c r="B9" s="11"/>
      <c r="C9" s="11"/>
      <c r="D9" s="18"/>
      <c r="E9" s="11"/>
      <c r="F9" s="11"/>
      <c r="G9" s="11"/>
      <c r="H9" s="11"/>
      <c r="I9" s="12"/>
    </row>
    <row r="10" spans="1:9" hidden="1">
      <c r="A10" s="17"/>
      <c r="B10" s="11"/>
      <c r="C10" s="11"/>
      <c r="D10" s="18"/>
      <c r="E10" s="11"/>
      <c r="F10" s="11"/>
      <c r="G10" s="11"/>
      <c r="H10" s="11"/>
      <c r="I10" s="12"/>
    </row>
    <row r="11" spans="1:9" hidden="1">
      <c r="A11" s="17"/>
      <c r="B11" s="11"/>
      <c r="C11" s="11"/>
      <c r="D11" s="18"/>
      <c r="E11" s="11"/>
      <c r="F11" s="11"/>
      <c r="G11" s="11"/>
      <c r="H11" s="11"/>
      <c r="I11" s="12"/>
    </row>
    <row r="12" spans="1:9" ht="55.5" hidden="1" customHeight="1">
      <c r="A12" s="17"/>
      <c r="B12" s="19"/>
      <c r="C12" s="19"/>
      <c r="D12" s="20"/>
      <c r="E12" s="21"/>
      <c r="F12" s="21"/>
      <c r="G12" s="19"/>
      <c r="H12" s="19"/>
      <c r="I12" s="12"/>
    </row>
    <row r="13" spans="1:9" ht="32.25" customHeight="1">
      <c r="A13" s="22" t="s">
        <v>24</v>
      </c>
      <c r="B13" s="23" t="s">
        <v>25</v>
      </c>
      <c r="C13" s="23" t="s">
        <v>26</v>
      </c>
      <c r="D13" s="24" t="s">
        <v>27</v>
      </c>
      <c r="E13" s="23" t="s">
        <v>28</v>
      </c>
      <c r="F13" s="23" t="s">
        <v>29</v>
      </c>
      <c r="G13" s="25" t="s">
        <v>30</v>
      </c>
      <c r="H13" s="25" t="s">
        <v>31</v>
      </c>
      <c r="I13" s="26"/>
    </row>
    <row r="14" spans="1:9" ht="408.75" customHeight="1">
      <c r="A14" s="27">
        <v>1</v>
      </c>
      <c r="B14" s="148" t="s">
        <v>32</v>
      </c>
      <c r="C14" s="28" t="s">
        <v>33</v>
      </c>
      <c r="D14" s="29" t="s">
        <v>34</v>
      </c>
      <c r="E14" s="30">
        <v>2</v>
      </c>
      <c r="F14" s="31" t="s">
        <v>35</v>
      </c>
      <c r="G14" s="32">
        <v>2800000</v>
      </c>
      <c r="H14" s="33">
        <f t="shared" ref="H14:H45" si="0">+G14*E14</f>
        <v>5600000</v>
      </c>
      <c r="I14" s="34"/>
    </row>
    <row r="15" spans="1:9" ht="153" customHeight="1">
      <c r="A15" s="27">
        <v>2</v>
      </c>
      <c r="B15" s="148"/>
      <c r="C15" s="146" t="s">
        <v>36</v>
      </c>
      <c r="D15" s="36" t="s">
        <v>37</v>
      </c>
      <c r="E15" s="37">
        <v>5</v>
      </c>
      <c r="F15" s="35" t="s">
        <v>38</v>
      </c>
      <c r="G15" s="38">
        <v>320000</v>
      </c>
      <c r="H15" s="39">
        <f t="shared" si="0"/>
        <v>1600000</v>
      </c>
      <c r="I15" s="34"/>
    </row>
    <row r="16" spans="1:9" ht="213.75" customHeight="1">
      <c r="A16" s="27">
        <v>3</v>
      </c>
      <c r="B16" s="148"/>
      <c r="C16" s="146"/>
      <c r="D16" s="40" t="s">
        <v>39</v>
      </c>
      <c r="E16" s="41">
        <v>6</v>
      </c>
      <c r="F16" s="35" t="s">
        <v>38</v>
      </c>
      <c r="G16" s="38">
        <v>280000</v>
      </c>
      <c r="H16" s="39">
        <f t="shared" si="0"/>
        <v>1680000</v>
      </c>
      <c r="I16" s="34"/>
    </row>
    <row r="17" spans="1:10" ht="344.25" customHeight="1">
      <c r="A17" s="27">
        <v>4</v>
      </c>
      <c r="B17" s="148"/>
      <c r="C17" s="42" t="s">
        <v>40</v>
      </c>
      <c r="D17" s="43" t="s">
        <v>41</v>
      </c>
      <c r="E17" s="44">
        <v>1</v>
      </c>
      <c r="F17" s="45" t="s">
        <v>42</v>
      </c>
      <c r="G17" s="46">
        <v>219052</v>
      </c>
      <c r="H17" s="47">
        <f t="shared" si="0"/>
        <v>219052</v>
      </c>
      <c r="I17" s="34"/>
      <c r="J17" s="10" t="s">
        <v>43</v>
      </c>
    </row>
    <row r="18" spans="1:10" ht="306" customHeight="1">
      <c r="A18" s="27">
        <v>5</v>
      </c>
      <c r="B18" s="151" t="s">
        <v>44</v>
      </c>
      <c r="C18" s="150" t="s">
        <v>45</v>
      </c>
      <c r="D18" s="48" t="s">
        <v>46</v>
      </c>
      <c r="E18" s="49">
        <v>1</v>
      </c>
      <c r="F18" s="50" t="s">
        <v>47</v>
      </c>
      <c r="G18" s="51">
        <v>410000</v>
      </c>
      <c r="H18" s="52">
        <f t="shared" si="0"/>
        <v>410000</v>
      </c>
      <c r="I18" s="34"/>
      <c r="J18" s="10" t="s">
        <v>48</v>
      </c>
    </row>
    <row r="19" spans="1:10" ht="277.5" customHeight="1">
      <c r="A19" s="27">
        <v>6</v>
      </c>
      <c r="B19" s="151"/>
      <c r="C19" s="150"/>
      <c r="D19" s="53" t="s">
        <v>49</v>
      </c>
      <c r="E19" s="41">
        <v>3</v>
      </c>
      <c r="F19" s="35" t="s">
        <v>38</v>
      </c>
      <c r="G19" s="38">
        <v>1850000</v>
      </c>
      <c r="H19" s="39">
        <f t="shared" si="0"/>
        <v>5550000</v>
      </c>
      <c r="I19" s="34"/>
    </row>
    <row r="20" spans="1:10" ht="216.75" customHeight="1">
      <c r="A20" s="27">
        <v>7</v>
      </c>
      <c r="B20" s="151"/>
      <c r="C20" s="150"/>
      <c r="D20" s="54" t="s">
        <v>50</v>
      </c>
      <c r="E20" s="55">
        <f>41*3</f>
        <v>123</v>
      </c>
      <c r="F20" s="56" t="s">
        <v>38</v>
      </c>
      <c r="G20" s="57">
        <v>31400</v>
      </c>
      <c r="H20" s="58">
        <f t="shared" si="0"/>
        <v>3862200</v>
      </c>
      <c r="I20" s="34"/>
      <c r="J20" s="10" t="s">
        <v>48</v>
      </c>
    </row>
    <row r="21" spans="1:10" ht="341.25" customHeight="1">
      <c r="A21" s="27">
        <v>8</v>
      </c>
      <c r="B21" s="151"/>
      <c r="C21" s="150"/>
      <c r="D21" s="53" t="s">
        <v>51</v>
      </c>
      <c r="E21" s="41">
        <v>4</v>
      </c>
      <c r="F21" s="35" t="s">
        <v>38</v>
      </c>
      <c r="G21" s="38">
        <v>3200000</v>
      </c>
      <c r="H21" s="39">
        <f t="shared" si="0"/>
        <v>12800000</v>
      </c>
      <c r="I21" s="34"/>
    </row>
    <row r="22" spans="1:10" ht="42.75" customHeight="1">
      <c r="A22" s="27">
        <v>9</v>
      </c>
      <c r="B22" s="151"/>
      <c r="C22" s="150"/>
      <c r="D22" s="53" t="s">
        <v>52</v>
      </c>
      <c r="E22" s="41">
        <v>8</v>
      </c>
      <c r="F22" s="35" t="s">
        <v>53</v>
      </c>
      <c r="G22" s="38">
        <v>180000</v>
      </c>
      <c r="H22" s="39">
        <f t="shared" si="0"/>
        <v>1440000</v>
      </c>
      <c r="I22" s="34"/>
    </row>
    <row r="23" spans="1:10" ht="345.75" customHeight="1">
      <c r="A23" s="27">
        <v>10</v>
      </c>
      <c r="B23" s="151"/>
      <c r="C23" s="42" t="s">
        <v>54</v>
      </c>
      <c r="D23" s="43" t="s">
        <v>41</v>
      </c>
      <c r="E23" s="44">
        <v>1</v>
      </c>
      <c r="F23" s="45" t="s">
        <v>42</v>
      </c>
      <c r="G23" s="46">
        <v>219052</v>
      </c>
      <c r="H23" s="47">
        <f t="shared" si="0"/>
        <v>219052</v>
      </c>
      <c r="I23" s="34"/>
      <c r="J23" s="10" t="s">
        <v>43</v>
      </c>
    </row>
    <row r="24" spans="1:10" ht="55.5" customHeight="1">
      <c r="A24" s="27">
        <v>11</v>
      </c>
      <c r="B24" s="148" t="s">
        <v>55</v>
      </c>
      <c r="C24" s="150" t="s">
        <v>56</v>
      </c>
      <c r="D24" s="29" t="s">
        <v>57</v>
      </c>
      <c r="E24" s="30">
        <v>5</v>
      </c>
      <c r="F24" s="31" t="s">
        <v>58</v>
      </c>
      <c r="G24" s="32">
        <v>28000</v>
      </c>
      <c r="H24" s="33">
        <f t="shared" si="0"/>
        <v>140000</v>
      </c>
      <c r="I24" s="34"/>
    </row>
    <row r="25" spans="1:10" ht="36.75" customHeight="1">
      <c r="A25" s="27">
        <v>12</v>
      </c>
      <c r="B25" s="148"/>
      <c r="C25" s="150"/>
      <c r="D25" s="53" t="s">
        <v>59</v>
      </c>
      <c r="E25" s="41">
        <v>5</v>
      </c>
      <c r="F25" s="35" t="s">
        <v>38</v>
      </c>
      <c r="G25" s="38">
        <v>35000</v>
      </c>
      <c r="H25" s="39">
        <f t="shared" si="0"/>
        <v>175000</v>
      </c>
      <c r="I25" s="34"/>
    </row>
    <row r="26" spans="1:10" ht="27" customHeight="1">
      <c r="A26" s="27">
        <v>13</v>
      </c>
      <c r="B26" s="148"/>
      <c r="C26" s="150"/>
      <c r="D26" s="53" t="s">
        <v>60</v>
      </c>
      <c r="E26" s="41">
        <v>5</v>
      </c>
      <c r="F26" s="35" t="s">
        <v>38</v>
      </c>
      <c r="G26" s="38">
        <v>35000</v>
      </c>
      <c r="H26" s="39">
        <f t="shared" si="0"/>
        <v>175000</v>
      </c>
      <c r="I26" s="34"/>
    </row>
    <row r="27" spans="1:10" ht="27" customHeight="1">
      <c r="A27" s="27">
        <v>14</v>
      </c>
      <c r="B27" s="148"/>
      <c r="C27" s="150"/>
      <c r="D27" s="53" t="s">
        <v>61</v>
      </c>
      <c r="E27" s="41">
        <v>10</v>
      </c>
      <c r="F27" s="35" t="s">
        <v>62</v>
      </c>
      <c r="G27" s="38">
        <v>18000</v>
      </c>
      <c r="H27" s="39">
        <f t="shared" si="0"/>
        <v>180000</v>
      </c>
      <c r="I27" s="34"/>
    </row>
    <row r="28" spans="1:10">
      <c r="A28" s="27">
        <v>15</v>
      </c>
      <c r="B28" s="148"/>
      <c r="C28" s="150"/>
      <c r="D28" s="59" t="s">
        <v>63</v>
      </c>
      <c r="E28" s="41">
        <v>10</v>
      </c>
      <c r="F28" s="35" t="s">
        <v>62</v>
      </c>
      <c r="G28" s="38">
        <v>8000</v>
      </c>
      <c r="H28" s="39">
        <f t="shared" si="0"/>
        <v>80000</v>
      </c>
      <c r="I28" s="34"/>
    </row>
    <row r="29" spans="1:10">
      <c r="A29" s="27">
        <v>16</v>
      </c>
      <c r="B29" s="148"/>
      <c r="C29" s="150"/>
      <c r="D29" s="53" t="s">
        <v>64</v>
      </c>
      <c r="E29" s="41">
        <v>100</v>
      </c>
      <c r="F29" s="35" t="s">
        <v>38</v>
      </c>
      <c r="G29" s="38">
        <v>5500</v>
      </c>
      <c r="H29" s="39">
        <f t="shared" si="0"/>
        <v>550000</v>
      </c>
      <c r="I29" s="34"/>
    </row>
    <row r="30" spans="1:10" ht="38.25" customHeight="1">
      <c r="A30" s="27">
        <v>17</v>
      </c>
      <c r="B30" s="148"/>
      <c r="C30" s="150"/>
      <c r="D30" s="60" t="s">
        <v>65</v>
      </c>
      <c r="E30" s="61">
        <v>50</v>
      </c>
      <c r="F30" s="62" t="s">
        <v>38</v>
      </c>
      <c r="G30" s="38">
        <v>3500</v>
      </c>
      <c r="H30" s="39">
        <f t="shared" si="0"/>
        <v>175000</v>
      </c>
      <c r="I30" s="34"/>
    </row>
    <row r="31" spans="1:10" ht="30" customHeight="1">
      <c r="A31" s="27">
        <v>18</v>
      </c>
      <c r="B31" s="148"/>
      <c r="C31" s="150"/>
      <c r="D31" s="63" t="s">
        <v>66</v>
      </c>
      <c r="E31" s="61">
        <v>10</v>
      </c>
      <c r="F31" s="64" t="s">
        <v>38</v>
      </c>
      <c r="G31" s="38">
        <v>12000</v>
      </c>
      <c r="H31" s="39">
        <f t="shared" si="0"/>
        <v>120000</v>
      </c>
      <c r="I31" s="34"/>
    </row>
    <row r="32" spans="1:10" ht="203.25" customHeight="1">
      <c r="A32" s="27">
        <v>19</v>
      </c>
      <c r="B32" s="148"/>
      <c r="C32" s="150"/>
      <c r="D32" s="54" t="s">
        <v>67</v>
      </c>
      <c r="E32" s="55">
        <f>(20*2*E24)</f>
        <v>200</v>
      </c>
      <c r="F32" s="56" t="s">
        <v>38</v>
      </c>
      <c r="G32" s="65">
        <v>20500</v>
      </c>
      <c r="H32" s="58">
        <f t="shared" si="0"/>
        <v>4100000</v>
      </c>
      <c r="I32" s="66"/>
      <c r="J32" s="10" t="s">
        <v>48</v>
      </c>
    </row>
    <row r="33" spans="1:10" ht="210.75" customHeight="1">
      <c r="A33" s="27">
        <v>20</v>
      </c>
      <c r="B33" s="148"/>
      <c r="C33" s="150"/>
      <c r="D33" s="67" t="s">
        <v>68</v>
      </c>
      <c r="E33" s="68">
        <v>5</v>
      </c>
      <c r="F33" s="69" t="s">
        <v>38</v>
      </c>
      <c r="G33" s="70">
        <v>480000</v>
      </c>
      <c r="H33" s="71">
        <f t="shared" si="0"/>
        <v>2400000</v>
      </c>
      <c r="I33" s="34"/>
    </row>
    <row r="34" spans="1:10" ht="32.25" customHeight="1">
      <c r="A34" s="27">
        <v>21</v>
      </c>
      <c r="B34" s="148" t="s">
        <v>69</v>
      </c>
      <c r="C34" s="149" t="s">
        <v>70</v>
      </c>
      <c r="D34" s="72" t="s">
        <v>71</v>
      </c>
      <c r="E34" s="30">
        <v>45</v>
      </c>
      <c r="F34" s="31" t="s">
        <v>38</v>
      </c>
      <c r="G34" s="32">
        <v>320000</v>
      </c>
      <c r="H34" s="33">
        <f t="shared" si="0"/>
        <v>14400000</v>
      </c>
      <c r="I34" s="34"/>
    </row>
    <row r="35" spans="1:10" ht="17.25" customHeight="1">
      <c r="A35" s="27">
        <v>22</v>
      </c>
      <c r="B35" s="148"/>
      <c r="C35" s="149"/>
      <c r="D35" s="53" t="s">
        <v>72</v>
      </c>
      <c r="E35" s="41">
        <v>46</v>
      </c>
      <c r="F35" s="35" t="s">
        <v>73</v>
      </c>
      <c r="G35" s="38">
        <v>25000</v>
      </c>
      <c r="H35" s="39">
        <f t="shared" si="0"/>
        <v>1150000</v>
      </c>
      <c r="I35" s="34"/>
    </row>
    <row r="36" spans="1:10" ht="27" customHeight="1">
      <c r="A36" s="27">
        <v>23</v>
      </c>
      <c r="B36" s="148"/>
      <c r="C36" s="149"/>
      <c r="D36" s="53" t="s">
        <v>74</v>
      </c>
      <c r="E36" s="41">
        <v>46</v>
      </c>
      <c r="F36" s="35" t="s">
        <v>62</v>
      </c>
      <c r="G36" s="38">
        <v>18000</v>
      </c>
      <c r="H36" s="39">
        <f t="shared" si="0"/>
        <v>828000</v>
      </c>
      <c r="I36" s="34"/>
    </row>
    <row r="37" spans="1:10" ht="32.25" customHeight="1">
      <c r="A37" s="27">
        <v>24</v>
      </c>
      <c r="B37" s="148"/>
      <c r="C37" s="149"/>
      <c r="D37" s="63" t="s">
        <v>66</v>
      </c>
      <c r="E37" s="41">
        <v>46</v>
      </c>
      <c r="F37" s="64" t="s">
        <v>38</v>
      </c>
      <c r="G37" s="38">
        <v>12000</v>
      </c>
      <c r="H37" s="39">
        <f t="shared" si="0"/>
        <v>552000</v>
      </c>
      <c r="I37" s="34"/>
    </row>
    <row r="38" spans="1:10" ht="27" customHeight="1">
      <c r="A38" s="27">
        <v>25</v>
      </c>
      <c r="B38" s="148"/>
      <c r="C38" s="149"/>
      <c r="D38" s="53" t="s">
        <v>59</v>
      </c>
      <c r="E38" s="41">
        <v>46</v>
      </c>
      <c r="F38" s="35" t="s">
        <v>38</v>
      </c>
      <c r="G38" s="38">
        <v>35000</v>
      </c>
      <c r="H38" s="39">
        <f t="shared" si="0"/>
        <v>1610000</v>
      </c>
      <c r="I38" s="34"/>
    </row>
    <row r="39" spans="1:10">
      <c r="A39" s="27">
        <v>26</v>
      </c>
      <c r="B39" s="148"/>
      <c r="C39" s="149"/>
      <c r="D39" s="53" t="s">
        <v>64</v>
      </c>
      <c r="E39" s="41">
        <v>46</v>
      </c>
      <c r="F39" s="35" t="s">
        <v>38</v>
      </c>
      <c r="G39" s="38">
        <v>5500</v>
      </c>
      <c r="H39" s="39">
        <f t="shared" si="0"/>
        <v>253000</v>
      </c>
      <c r="I39" s="34"/>
    </row>
    <row r="40" spans="1:10" ht="189.75" customHeight="1">
      <c r="A40" s="27">
        <v>27</v>
      </c>
      <c r="B40" s="148"/>
      <c r="C40" s="149"/>
      <c r="D40" s="67" t="s">
        <v>68</v>
      </c>
      <c r="E40" s="68">
        <v>3</v>
      </c>
      <c r="F40" s="69" t="s">
        <v>38</v>
      </c>
      <c r="G40" s="70">
        <v>480000</v>
      </c>
      <c r="H40" s="71">
        <f t="shared" si="0"/>
        <v>1440000</v>
      </c>
      <c r="I40" s="34"/>
    </row>
    <row r="41" spans="1:10" ht="260.25" customHeight="1">
      <c r="A41" s="27">
        <v>28</v>
      </c>
      <c r="B41" s="148" t="s">
        <v>75</v>
      </c>
      <c r="C41" s="150" t="s">
        <v>76</v>
      </c>
      <c r="D41" s="29" t="s">
        <v>77</v>
      </c>
      <c r="E41" s="30">
        <v>80</v>
      </c>
      <c r="F41" s="31" t="s">
        <v>38</v>
      </c>
      <c r="G41" s="32">
        <v>62000</v>
      </c>
      <c r="H41" s="33">
        <f t="shared" si="0"/>
        <v>4960000</v>
      </c>
      <c r="I41" s="34"/>
    </row>
    <row r="42" spans="1:10" ht="41.25" customHeight="1">
      <c r="A42" s="27">
        <v>29</v>
      </c>
      <c r="B42" s="148"/>
      <c r="C42" s="150"/>
      <c r="D42" s="53" t="s">
        <v>78</v>
      </c>
      <c r="E42" s="41">
        <v>2</v>
      </c>
      <c r="F42" s="35" t="s">
        <v>79</v>
      </c>
      <c r="G42" s="38">
        <v>38000</v>
      </c>
      <c r="H42" s="39">
        <f t="shared" si="0"/>
        <v>76000</v>
      </c>
      <c r="I42" s="34"/>
    </row>
    <row r="43" spans="1:10" ht="27" customHeight="1">
      <c r="A43" s="27">
        <v>30</v>
      </c>
      <c r="B43" s="148"/>
      <c r="C43" s="150"/>
      <c r="D43" s="53" t="s">
        <v>80</v>
      </c>
      <c r="E43" s="41">
        <v>80</v>
      </c>
      <c r="F43" s="35" t="s">
        <v>81</v>
      </c>
      <c r="G43" s="38">
        <v>5500</v>
      </c>
      <c r="H43" s="39">
        <f t="shared" si="0"/>
        <v>440000</v>
      </c>
      <c r="I43" s="34"/>
    </row>
    <row r="44" spans="1:10" ht="54.75" customHeight="1">
      <c r="A44" s="27">
        <v>31</v>
      </c>
      <c r="B44" s="148"/>
      <c r="C44" s="150"/>
      <c r="D44" s="53" t="s">
        <v>82</v>
      </c>
      <c r="E44" s="41">
        <v>80</v>
      </c>
      <c r="F44" s="35" t="s">
        <v>38</v>
      </c>
      <c r="G44" s="38">
        <v>38000</v>
      </c>
      <c r="H44" s="39">
        <f t="shared" si="0"/>
        <v>3040000</v>
      </c>
      <c r="I44" s="34"/>
    </row>
    <row r="45" spans="1:10">
      <c r="A45" s="27">
        <v>32</v>
      </c>
      <c r="B45" s="148"/>
      <c r="C45" s="150"/>
      <c r="D45" s="53" t="s">
        <v>83</v>
      </c>
      <c r="E45" s="41">
        <v>2</v>
      </c>
      <c r="F45" s="35" t="s">
        <v>38</v>
      </c>
      <c r="G45" s="38">
        <v>28000</v>
      </c>
      <c r="H45" s="39">
        <f t="shared" si="0"/>
        <v>56000</v>
      </c>
      <c r="I45" s="34"/>
    </row>
    <row r="46" spans="1:10" ht="69" customHeight="1">
      <c r="A46" s="27">
        <v>33</v>
      </c>
      <c r="B46" s="148"/>
      <c r="C46" s="150"/>
      <c r="D46" s="54" t="s">
        <v>84</v>
      </c>
      <c r="E46" s="55">
        <v>10</v>
      </c>
      <c r="F46" s="56" t="s">
        <v>38</v>
      </c>
      <c r="G46" s="65">
        <v>30000</v>
      </c>
      <c r="H46" s="58">
        <f t="shared" ref="H46:H72" si="1">+G46*E46</f>
        <v>300000</v>
      </c>
      <c r="I46" s="34"/>
      <c r="J46" s="10" t="s">
        <v>48</v>
      </c>
    </row>
    <row r="47" spans="1:10" ht="123.75" customHeight="1">
      <c r="A47" s="27">
        <v>34</v>
      </c>
      <c r="B47" s="148"/>
      <c r="C47" s="150"/>
      <c r="D47" s="53" t="s">
        <v>85</v>
      </c>
      <c r="E47" s="41">
        <v>2</v>
      </c>
      <c r="F47" s="35" t="s">
        <v>38</v>
      </c>
      <c r="G47" s="38">
        <v>380000</v>
      </c>
      <c r="H47" s="39">
        <f t="shared" si="1"/>
        <v>760000</v>
      </c>
      <c r="I47" s="34"/>
    </row>
    <row r="48" spans="1:10" ht="75" customHeight="1">
      <c r="A48" s="27">
        <v>35</v>
      </c>
      <c r="B48" s="148"/>
      <c r="C48" s="150"/>
      <c r="D48" s="53" t="s">
        <v>86</v>
      </c>
      <c r="E48" s="41">
        <v>20</v>
      </c>
      <c r="F48" s="35" t="s">
        <v>87</v>
      </c>
      <c r="G48" s="38">
        <v>28000</v>
      </c>
      <c r="H48" s="39">
        <f t="shared" si="1"/>
        <v>560000</v>
      </c>
      <c r="I48" s="34"/>
    </row>
    <row r="49" spans="1:9" ht="54.75" customHeight="1">
      <c r="A49" s="27">
        <v>36</v>
      </c>
      <c r="B49" s="148"/>
      <c r="C49" s="150"/>
      <c r="D49" s="53" t="s">
        <v>88</v>
      </c>
      <c r="E49" s="41">
        <v>20</v>
      </c>
      <c r="F49" s="35" t="s">
        <v>87</v>
      </c>
      <c r="G49" s="38">
        <v>26000</v>
      </c>
      <c r="H49" s="39">
        <f t="shared" si="1"/>
        <v>520000</v>
      </c>
      <c r="I49" s="34"/>
    </row>
    <row r="50" spans="1:9" ht="36" customHeight="1">
      <c r="A50" s="27">
        <v>37</v>
      </c>
      <c r="B50" s="148"/>
      <c r="C50" s="150"/>
      <c r="D50" s="53" t="s">
        <v>52</v>
      </c>
      <c r="E50" s="41">
        <v>2</v>
      </c>
      <c r="F50" s="35" t="s">
        <v>53</v>
      </c>
      <c r="G50" s="38">
        <v>180000</v>
      </c>
      <c r="H50" s="39">
        <f t="shared" si="1"/>
        <v>360000</v>
      </c>
      <c r="I50" s="34"/>
    </row>
    <row r="51" spans="1:9" ht="84.75" customHeight="1">
      <c r="A51" s="27">
        <v>38</v>
      </c>
      <c r="B51" s="148"/>
      <c r="C51" s="146" t="s">
        <v>89</v>
      </c>
      <c r="D51" s="53" t="s">
        <v>90</v>
      </c>
      <c r="E51" s="41">
        <v>3</v>
      </c>
      <c r="F51" s="73" t="s">
        <v>38</v>
      </c>
      <c r="G51" s="38">
        <v>145000</v>
      </c>
      <c r="H51" s="39">
        <f t="shared" si="1"/>
        <v>435000</v>
      </c>
      <c r="I51" s="34"/>
    </row>
    <row r="52" spans="1:9" ht="41.25" customHeight="1">
      <c r="A52" s="27">
        <v>39</v>
      </c>
      <c r="B52" s="148"/>
      <c r="C52" s="146"/>
      <c r="D52" s="74" t="s">
        <v>91</v>
      </c>
      <c r="E52" s="41">
        <v>3</v>
      </c>
      <c r="F52" s="73" t="s">
        <v>92</v>
      </c>
      <c r="G52" s="38">
        <v>85000</v>
      </c>
      <c r="H52" s="39">
        <f t="shared" si="1"/>
        <v>255000</v>
      </c>
      <c r="I52" s="34"/>
    </row>
    <row r="53" spans="1:9" ht="27" customHeight="1">
      <c r="A53" s="27">
        <v>40</v>
      </c>
      <c r="B53" s="148"/>
      <c r="C53" s="146"/>
      <c r="D53" s="53" t="s">
        <v>93</v>
      </c>
      <c r="E53" s="41">
        <v>24</v>
      </c>
      <c r="F53" s="73" t="s">
        <v>94</v>
      </c>
      <c r="G53" s="38">
        <v>5500</v>
      </c>
      <c r="H53" s="39">
        <f t="shared" si="1"/>
        <v>132000</v>
      </c>
      <c r="I53" s="34"/>
    </row>
    <row r="54" spans="1:9" ht="54.75" customHeight="1">
      <c r="A54" s="27">
        <v>41</v>
      </c>
      <c r="B54" s="148"/>
      <c r="C54" s="146"/>
      <c r="D54" s="53" t="s">
        <v>86</v>
      </c>
      <c r="E54" s="41">
        <v>20</v>
      </c>
      <c r="F54" s="75" t="s">
        <v>87</v>
      </c>
      <c r="G54" s="38">
        <v>28000</v>
      </c>
      <c r="H54" s="39">
        <f t="shared" si="1"/>
        <v>560000</v>
      </c>
      <c r="I54" s="34"/>
    </row>
    <row r="55" spans="1:9" ht="54.75" customHeight="1">
      <c r="A55" s="27">
        <v>42</v>
      </c>
      <c r="B55" s="148"/>
      <c r="C55" s="146"/>
      <c r="D55" s="53" t="s">
        <v>95</v>
      </c>
      <c r="E55" s="41">
        <v>20</v>
      </c>
      <c r="F55" s="75" t="s">
        <v>87</v>
      </c>
      <c r="G55" s="38">
        <v>26000</v>
      </c>
      <c r="H55" s="39">
        <f t="shared" si="1"/>
        <v>520000</v>
      </c>
      <c r="I55" s="34"/>
    </row>
    <row r="56" spans="1:9" ht="54.75" customHeight="1">
      <c r="A56" s="27">
        <v>43</v>
      </c>
      <c r="B56" s="148"/>
      <c r="C56" s="146"/>
      <c r="D56" s="53" t="s">
        <v>96</v>
      </c>
      <c r="E56" s="41">
        <v>20</v>
      </c>
      <c r="F56" s="76" t="s">
        <v>87</v>
      </c>
      <c r="G56" s="38">
        <v>28000</v>
      </c>
      <c r="H56" s="39">
        <f t="shared" si="1"/>
        <v>560000</v>
      </c>
      <c r="I56" s="34"/>
    </row>
    <row r="57" spans="1:9">
      <c r="A57" s="27">
        <v>44</v>
      </c>
      <c r="B57" s="148"/>
      <c r="C57" s="146"/>
      <c r="D57" s="74" t="s">
        <v>97</v>
      </c>
      <c r="E57" s="41">
        <v>3</v>
      </c>
      <c r="F57" s="73" t="s">
        <v>38</v>
      </c>
      <c r="G57" s="38">
        <v>42000</v>
      </c>
      <c r="H57" s="39">
        <f t="shared" si="1"/>
        <v>126000</v>
      </c>
      <c r="I57" s="34"/>
    </row>
    <row r="58" spans="1:9">
      <c r="A58" s="27">
        <v>45</v>
      </c>
      <c r="B58" s="148"/>
      <c r="C58" s="146"/>
      <c r="D58" s="74" t="s">
        <v>98</v>
      </c>
      <c r="E58" s="41">
        <v>6</v>
      </c>
      <c r="F58" s="73" t="s">
        <v>38</v>
      </c>
      <c r="G58" s="38">
        <v>18000</v>
      </c>
      <c r="H58" s="39">
        <f t="shared" si="1"/>
        <v>108000</v>
      </c>
      <c r="I58" s="34"/>
    </row>
    <row r="59" spans="1:9">
      <c r="A59" s="27">
        <v>46</v>
      </c>
      <c r="B59" s="148"/>
      <c r="C59" s="146"/>
      <c r="D59" s="74" t="s">
        <v>99</v>
      </c>
      <c r="E59" s="41">
        <v>3</v>
      </c>
      <c r="F59" s="41" t="s">
        <v>38</v>
      </c>
      <c r="G59" s="38">
        <v>15000</v>
      </c>
      <c r="H59" s="39">
        <f t="shared" si="1"/>
        <v>45000</v>
      </c>
      <c r="I59" s="34"/>
    </row>
    <row r="60" spans="1:9">
      <c r="A60" s="27">
        <v>47</v>
      </c>
      <c r="B60" s="148"/>
      <c r="C60" s="146"/>
      <c r="D60" s="74" t="s">
        <v>100</v>
      </c>
      <c r="E60" s="41">
        <v>3</v>
      </c>
      <c r="F60" s="41" t="s">
        <v>38</v>
      </c>
      <c r="G60" s="38">
        <v>13000</v>
      </c>
      <c r="H60" s="39">
        <f t="shared" si="1"/>
        <v>39000</v>
      </c>
      <c r="I60" s="34"/>
    </row>
    <row r="61" spans="1:9">
      <c r="A61" s="27">
        <v>48</v>
      </c>
      <c r="B61" s="148"/>
      <c r="C61" s="146"/>
      <c r="D61" s="74" t="s">
        <v>101</v>
      </c>
      <c r="E61" s="41">
        <v>3</v>
      </c>
      <c r="F61" s="41" t="s">
        <v>38</v>
      </c>
      <c r="G61" s="38">
        <v>185000</v>
      </c>
      <c r="H61" s="39">
        <f t="shared" si="1"/>
        <v>555000</v>
      </c>
      <c r="I61" s="34"/>
    </row>
    <row r="62" spans="1:9">
      <c r="A62" s="27">
        <v>49</v>
      </c>
      <c r="B62" s="148"/>
      <c r="C62" s="146"/>
      <c r="D62" s="74" t="s">
        <v>102</v>
      </c>
      <c r="E62" s="41">
        <v>5</v>
      </c>
      <c r="F62" s="41" t="s">
        <v>38</v>
      </c>
      <c r="G62" s="38">
        <v>185000</v>
      </c>
      <c r="H62" s="39">
        <f t="shared" si="1"/>
        <v>925000</v>
      </c>
      <c r="I62" s="34"/>
    </row>
    <row r="63" spans="1:9">
      <c r="A63" s="27">
        <v>50</v>
      </c>
      <c r="B63" s="148"/>
      <c r="C63" s="146"/>
      <c r="D63" s="74" t="s">
        <v>103</v>
      </c>
      <c r="E63" s="41">
        <v>2</v>
      </c>
      <c r="F63" s="41" t="s">
        <v>38</v>
      </c>
      <c r="G63" s="38">
        <v>95000</v>
      </c>
      <c r="H63" s="39">
        <f t="shared" si="1"/>
        <v>190000</v>
      </c>
      <c r="I63" s="34"/>
    </row>
    <row r="64" spans="1:9">
      <c r="A64" s="27">
        <v>51</v>
      </c>
      <c r="B64" s="148"/>
      <c r="C64" s="146"/>
      <c r="D64" s="74" t="s">
        <v>104</v>
      </c>
      <c r="E64" s="41">
        <v>6</v>
      </c>
      <c r="F64" s="41" t="s">
        <v>38</v>
      </c>
      <c r="G64" s="38">
        <v>22000</v>
      </c>
      <c r="H64" s="39">
        <f t="shared" si="1"/>
        <v>132000</v>
      </c>
      <c r="I64" s="34"/>
    </row>
    <row r="65" spans="1:10" ht="27" customHeight="1">
      <c r="A65" s="27">
        <v>52</v>
      </c>
      <c r="B65" s="148"/>
      <c r="C65" s="146"/>
      <c r="D65" s="74" t="s">
        <v>105</v>
      </c>
      <c r="E65" s="41">
        <v>3</v>
      </c>
      <c r="F65" s="41" t="s">
        <v>38</v>
      </c>
      <c r="G65" s="38">
        <v>15000</v>
      </c>
      <c r="H65" s="39">
        <f t="shared" si="1"/>
        <v>45000</v>
      </c>
      <c r="I65" s="34"/>
    </row>
    <row r="66" spans="1:10">
      <c r="A66" s="27">
        <v>53</v>
      </c>
      <c r="B66" s="148"/>
      <c r="C66" s="146"/>
      <c r="D66" s="74" t="s">
        <v>106</v>
      </c>
      <c r="E66" s="41">
        <v>3</v>
      </c>
      <c r="F66" s="41" t="s">
        <v>38</v>
      </c>
      <c r="G66" s="38">
        <v>18000</v>
      </c>
      <c r="H66" s="39">
        <f t="shared" si="1"/>
        <v>54000</v>
      </c>
      <c r="I66" s="34"/>
    </row>
    <row r="67" spans="1:10" ht="76.5" customHeight="1">
      <c r="A67" s="27">
        <v>54</v>
      </c>
      <c r="B67" s="148"/>
      <c r="C67" s="146"/>
      <c r="D67" s="74" t="s">
        <v>107</v>
      </c>
      <c r="E67" s="41">
        <v>2</v>
      </c>
      <c r="F67" s="41" t="s">
        <v>38</v>
      </c>
      <c r="G67" s="38">
        <v>385000</v>
      </c>
      <c r="H67" s="39">
        <f t="shared" si="1"/>
        <v>770000</v>
      </c>
      <c r="I67" s="34"/>
    </row>
    <row r="68" spans="1:10" ht="277.5" customHeight="1">
      <c r="A68" s="27">
        <v>55</v>
      </c>
      <c r="B68" s="148"/>
      <c r="C68" s="146"/>
      <c r="D68" s="74" t="s">
        <v>108</v>
      </c>
      <c r="E68" s="35">
        <v>1</v>
      </c>
      <c r="F68" s="41" t="s">
        <v>38</v>
      </c>
      <c r="G68" s="38">
        <v>680000</v>
      </c>
      <c r="H68" s="39">
        <f t="shared" si="1"/>
        <v>680000</v>
      </c>
      <c r="I68" s="34"/>
    </row>
    <row r="69" spans="1:10" ht="216.75" customHeight="1">
      <c r="A69" s="27">
        <v>56</v>
      </c>
      <c r="B69" s="148"/>
      <c r="C69" s="146"/>
      <c r="D69" s="77" t="s">
        <v>109</v>
      </c>
      <c r="E69" s="56">
        <v>1</v>
      </c>
      <c r="F69" s="56" t="s">
        <v>110</v>
      </c>
      <c r="G69" s="78">
        <v>190000</v>
      </c>
      <c r="H69" s="58">
        <f t="shared" si="1"/>
        <v>190000</v>
      </c>
      <c r="I69" s="34"/>
      <c r="J69" s="10" t="s">
        <v>48</v>
      </c>
    </row>
    <row r="70" spans="1:10" ht="86.25" customHeight="1">
      <c r="A70" s="27">
        <v>57</v>
      </c>
      <c r="B70" s="148"/>
      <c r="C70" s="146"/>
      <c r="D70" s="74" t="s">
        <v>111</v>
      </c>
      <c r="E70" s="35">
        <v>3</v>
      </c>
      <c r="F70" s="35" t="s">
        <v>112</v>
      </c>
      <c r="G70" s="38">
        <v>2800000</v>
      </c>
      <c r="H70" s="39">
        <f t="shared" si="1"/>
        <v>8400000</v>
      </c>
      <c r="I70" s="34"/>
    </row>
    <row r="71" spans="1:10" ht="54.75" customHeight="1">
      <c r="A71" s="27">
        <v>58</v>
      </c>
      <c r="B71" s="148"/>
      <c r="C71" s="146"/>
      <c r="D71" s="53" t="s">
        <v>113</v>
      </c>
      <c r="E71" s="35">
        <v>3</v>
      </c>
      <c r="F71" s="35" t="s">
        <v>112</v>
      </c>
      <c r="G71" s="38">
        <v>2200000</v>
      </c>
      <c r="H71" s="39">
        <f t="shared" si="1"/>
        <v>6600000</v>
      </c>
      <c r="I71" s="34"/>
    </row>
    <row r="72" spans="1:10" ht="55.5" customHeight="1">
      <c r="A72" s="27">
        <v>59</v>
      </c>
      <c r="B72" s="148"/>
      <c r="C72" s="146"/>
      <c r="D72" s="67" t="s">
        <v>114</v>
      </c>
      <c r="E72" s="69">
        <v>3</v>
      </c>
      <c r="F72" s="69" t="s">
        <v>112</v>
      </c>
      <c r="G72" s="70">
        <v>2200000</v>
      </c>
      <c r="H72" s="71">
        <f t="shared" si="1"/>
        <v>6600000</v>
      </c>
      <c r="I72" s="34"/>
    </row>
    <row r="73" spans="1:10" ht="14.85" customHeight="1">
      <c r="A73" s="147" t="s">
        <v>115</v>
      </c>
      <c r="B73" s="147"/>
      <c r="C73" s="147"/>
      <c r="D73" s="147"/>
      <c r="E73" s="147"/>
      <c r="F73" s="147"/>
      <c r="G73" s="79">
        <f>+SUM(G14:G72)</f>
        <v>21246504</v>
      </c>
      <c r="H73" s="79">
        <f>+SUM(H14:H72)</f>
        <v>100701304</v>
      </c>
    </row>
    <row r="74" spans="1:10" ht="27" customHeight="1">
      <c r="A74" s="22" t="s">
        <v>24</v>
      </c>
      <c r="B74" s="22" t="s">
        <v>25</v>
      </c>
      <c r="C74" s="22" t="s">
        <v>26</v>
      </c>
      <c r="D74" s="80" t="s">
        <v>27</v>
      </c>
      <c r="E74" s="22" t="s">
        <v>28</v>
      </c>
      <c r="F74" s="22" t="s">
        <v>29</v>
      </c>
      <c r="G74" s="81" t="s">
        <v>30</v>
      </c>
      <c r="H74" s="81" t="s">
        <v>31</v>
      </c>
      <c r="I74" s="26"/>
    </row>
    <row r="75" spans="1:10" ht="408" customHeight="1">
      <c r="A75" s="41">
        <v>60</v>
      </c>
      <c r="B75" s="146" t="s">
        <v>116</v>
      </c>
      <c r="C75" s="146" t="s">
        <v>117</v>
      </c>
      <c r="D75" s="36" t="s">
        <v>118</v>
      </c>
      <c r="E75" s="41">
        <v>10</v>
      </c>
      <c r="F75" s="35" t="s">
        <v>38</v>
      </c>
      <c r="G75" s="38">
        <v>380000</v>
      </c>
      <c r="H75" s="82">
        <f t="shared" ref="H75:H100" si="2">+G75*E75</f>
        <v>3800000</v>
      </c>
      <c r="I75" s="34"/>
    </row>
    <row r="76" spans="1:10">
      <c r="A76" s="41">
        <v>61</v>
      </c>
      <c r="B76" s="146"/>
      <c r="C76" s="146"/>
      <c r="D76" s="40" t="s">
        <v>119</v>
      </c>
      <c r="E76" s="35">
        <v>4</v>
      </c>
      <c r="F76" s="83" t="s">
        <v>38</v>
      </c>
      <c r="G76" s="38">
        <v>65000</v>
      </c>
      <c r="H76" s="82">
        <f t="shared" si="2"/>
        <v>260000</v>
      </c>
      <c r="I76" s="34"/>
    </row>
    <row r="77" spans="1:10">
      <c r="A77" s="41">
        <v>62</v>
      </c>
      <c r="B77" s="146"/>
      <c r="C77" s="146"/>
      <c r="D77" s="40" t="s">
        <v>120</v>
      </c>
      <c r="E77" s="35">
        <v>2</v>
      </c>
      <c r="F77" s="83" t="s">
        <v>38</v>
      </c>
      <c r="G77" s="38">
        <v>28000</v>
      </c>
      <c r="H77" s="82">
        <f t="shared" si="2"/>
        <v>56000</v>
      </c>
      <c r="I77" s="34"/>
    </row>
    <row r="78" spans="1:10">
      <c r="A78" s="41">
        <v>63</v>
      </c>
      <c r="B78" s="146"/>
      <c r="C78" s="146"/>
      <c r="D78" s="40" t="s">
        <v>121</v>
      </c>
      <c r="E78" s="35">
        <v>2</v>
      </c>
      <c r="F78" s="83" t="s">
        <v>38</v>
      </c>
      <c r="G78" s="38">
        <v>32000</v>
      </c>
      <c r="H78" s="82">
        <f t="shared" si="2"/>
        <v>64000</v>
      </c>
      <c r="I78" s="34"/>
    </row>
    <row r="79" spans="1:10">
      <c r="A79" s="41">
        <v>64</v>
      </c>
      <c r="B79" s="146"/>
      <c r="C79" s="146"/>
      <c r="D79" s="40" t="s">
        <v>122</v>
      </c>
      <c r="E79" s="35">
        <v>2</v>
      </c>
      <c r="F79" s="83" t="s">
        <v>38</v>
      </c>
      <c r="G79" s="38">
        <v>35000</v>
      </c>
      <c r="H79" s="82">
        <f t="shared" si="2"/>
        <v>70000</v>
      </c>
      <c r="I79" s="34"/>
    </row>
    <row r="80" spans="1:10">
      <c r="A80" s="41">
        <v>65</v>
      </c>
      <c r="B80" s="146"/>
      <c r="C80" s="146"/>
      <c r="D80" s="40" t="s">
        <v>123</v>
      </c>
      <c r="E80" s="35">
        <v>2</v>
      </c>
      <c r="F80" s="83" t="s">
        <v>38</v>
      </c>
      <c r="G80" s="38">
        <v>45000</v>
      </c>
      <c r="H80" s="82">
        <f t="shared" si="2"/>
        <v>90000</v>
      </c>
      <c r="I80" s="34"/>
    </row>
    <row r="81" spans="1:11">
      <c r="A81" s="41">
        <v>66</v>
      </c>
      <c r="B81" s="146"/>
      <c r="C81" s="146"/>
      <c r="D81" s="40" t="s">
        <v>124</v>
      </c>
      <c r="E81" s="35">
        <v>20</v>
      </c>
      <c r="F81" s="83" t="s">
        <v>38</v>
      </c>
      <c r="G81" s="38">
        <v>55000</v>
      </c>
      <c r="H81" s="82">
        <f t="shared" si="2"/>
        <v>1100000</v>
      </c>
      <c r="I81" s="34"/>
    </row>
    <row r="82" spans="1:11">
      <c r="A82" s="41">
        <v>67</v>
      </c>
      <c r="B82" s="146"/>
      <c r="C82" s="146"/>
      <c r="D82" s="40" t="s">
        <v>125</v>
      </c>
      <c r="E82" s="35">
        <v>120</v>
      </c>
      <c r="F82" s="83" t="s">
        <v>38</v>
      </c>
      <c r="G82" s="38">
        <v>4500</v>
      </c>
      <c r="H82" s="82">
        <f t="shared" si="2"/>
        <v>540000</v>
      </c>
      <c r="I82" s="34"/>
    </row>
    <row r="83" spans="1:11">
      <c r="A83" s="41">
        <v>68</v>
      </c>
      <c r="B83" s="146"/>
      <c r="C83" s="146"/>
      <c r="D83" s="40" t="s">
        <v>126</v>
      </c>
      <c r="E83" s="35">
        <v>100</v>
      </c>
      <c r="F83" s="83" t="s">
        <v>38</v>
      </c>
      <c r="G83" s="38">
        <v>1800</v>
      </c>
      <c r="H83" s="82">
        <f t="shared" si="2"/>
        <v>180000</v>
      </c>
      <c r="I83" s="34"/>
    </row>
    <row r="84" spans="1:11">
      <c r="A84" s="41">
        <v>69</v>
      </c>
      <c r="B84" s="146"/>
      <c r="C84" s="146"/>
      <c r="D84" s="40" t="s">
        <v>127</v>
      </c>
      <c r="E84" s="35">
        <v>100</v>
      </c>
      <c r="F84" s="83" t="s">
        <v>38</v>
      </c>
      <c r="G84" s="38">
        <v>1500</v>
      </c>
      <c r="H84" s="82">
        <f t="shared" si="2"/>
        <v>150000</v>
      </c>
      <c r="I84" s="34"/>
    </row>
    <row r="85" spans="1:11">
      <c r="A85" s="41">
        <v>70</v>
      </c>
      <c r="B85" s="146"/>
      <c r="C85" s="146"/>
      <c r="D85" s="40" t="s">
        <v>128</v>
      </c>
      <c r="E85" s="35">
        <v>50</v>
      </c>
      <c r="F85" s="83" t="s">
        <v>38</v>
      </c>
      <c r="G85" s="38">
        <v>8500</v>
      </c>
      <c r="H85" s="82">
        <f t="shared" si="2"/>
        <v>425000</v>
      </c>
      <c r="I85" s="34"/>
    </row>
    <row r="86" spans="1:11" ht="41.25" customHeight="1">
      <c r="A86" s="41">
        <v>71</v>
      </c>
      <c r="B86" s="146"/>
      <c r="C86" s="146"/>
      <c r="D86" s="36" t="s">
        <v>129</v>
      </c>
      <c r="E86" s="35">
        <v>2</v>
      </c>
      <c r="F86" s="83" t="s">
        <v>130</v>
      </c>
      <c r="G86" s="38">
        <v>280000</v>
      </c>
      <c r="H86" s="82">
        <f t="shared" si="2"/>
        <v>560000</v>
      </c>
      <c r="I86" s="34"/>
    </row>
    <row r="87" spans="1:11" ht="69" customHeight="1">
      <c r="A87" s="41">
        <v>72</v>
      </c>
      <c r="B87" s="146"/>
      <c r="C87" s="146"/>
      <c r="D87" s="36" t="s">
        <v>131</v>
      </c>
      <c r="E87" s="35">
        <v>20</v>
      </c>
      <c r="F87" s="35" t="s">
        <v>38</v>
      </c>
      <c r="G87" s="38">
        <v>45000</v>
      </c>
      <c r="H87" s="82">
        <f t="shared" si="2"/>
        <v>900000</v>
      </c>
      <c r="I87" s="34"/>
    </row>
    <row r="88" spans="1:11" ht="27" customHeight="1">
      <c r="A88" s="41">
        <v>73</v>
      </c>
      <c r="B88" s="146"/>
      <c r="C88" s="146"/>
      <c r="D88" s="60" t="s">
        <v>65</v>
      </c>
      <c r="E88" s="61">
        <v>50</v>
      </c>
      <c r="F88" s="62" t="s">
        <v>38</v>
      </c>
      <c r="G88" s="38">
        <v>3500</v>
      </c>
      <c r="H88" s="82">
        <f t="shared" si="2"/>
        <v>175000</v>
      </c>
      <c r="I88" s="34"/>
    </row>
    <row r="89" spans="1:11" ht="27" customHeight="1">
      <c r="A89" s="41">
        <v>74</v>
      </c>
      <c r="B89" s="146"/>
      <c r="C89" s="146"/>
      <c r="D89" s="63" t="s">
        <v>66</v>
      </c>
      <c r="E89" s="61">
        <v>10</v>
      </c>
      <c r="F89" s="64" t="s">
        <v>38</v>
      </c>
      <c r="G89" s="38">
        <v>12000</v>
      </c>
      <c r="H89" s="82">
        <f t="shared" si="2"/>
        <v>120000</v>
      </c>
      <c r="I89" s="34"/>
    </row>
    <row r="90" spans="1:11" ht="117" customHeight="1">
      <c r="A90" s="41">
        <v>75</v>
      </c>
      <c r="B90" s="146"/>
      <c r="C90" s="146"/>
      <c r="D90" s="53" t="s">
        <v>132</v>
      </c>
      <c r="E90" s="61">
        <v>3</v>
      </c>
      <c r="F90" s="62" t="s">
        <v>112</v>
      </c>
      <c r="G90" s="38">
        <v>5500000</v>
      </c>
      <c r="H90" s="82">
        <f t="shared" si="2"/>
        <v>16500000</v>
      </c>
      <c r="I90" s="34"/>
    </row>
    <row r="91" spans="1:11" ht="27" customHeight="1">
      <c r="A91" s="41">
        <v>76</v>
      </c>
      <c r="B91" s="146"/>
      <c r="C91" s="146"/>
      <c r="D91" s="60" t="s">
        <v>133</v>
      </c>
      <c r="E91" s="61">
        <v>2</v>
      </c>
      <c r="F91" s="62" t="s">
        <v>112</v>
      </c>
      <c r="G91" s="38">
        <v>2800000</v>
      </c>
      <c r="H91" s="82">
        <f t="shared" si="2"/>
        <v>5600000</v>
      </c>
      <c r="I91" s="34"/>
    </row>
    <row r="92" spans="1:11" ht="220.5" customHeight="1">
      <c r="A92" s="41">
        <v>77</v>
      </c>
      <c r="B92" s="146" t="s">
        <v>134</v>
      </c>
      <c r="C92" s="146" t="s">
        <v>135</v>
      </c>
      <c r="D92" s="40" t="s">
        <v>136</v>
      </c>
      <c r="E92" s="41">
        <v>1</v>
      </c>
      <c r="F92" s="83" t="s">
        <v>35</v>
      </c>
      <c r="G92" s="38">
        <v>6800000</v>
      </c>
      <c r="H92" s="82">
        <f t="shared" si="2"/>
        <v>6800000</v>
      </c>
      <c r="I92" s="34"/>
    </row>
    <row r="93" spans="1:11" ht="234" customHeight="1">
      <c r="A93" s="41">
        <v>78</v>
      </c>
      <c r="B93" s="146"/>
      <c r="C93" s="146"/>
      <c r="D93" s="53" t="s">
        <v>137</v>
      </c>
      <c r="E93" s="41">
        <v>1</v>
      </c>
      <c r="F93" s="83" t="s">
        <v>35</v>
      </c>
      <c r="G93" s="38">
        <v>1800000</v>
      </c>
      <c r="H93" s="82">
        <f t="shared" si="2"/>
        <v>1800000</v>
      </c>
      <c r="I93" s="34"/>
    </row>
    <row r="94" spans="1:11" ht="40.5" customHeight="1">
      <c r="A94" s="41">
        <v>79</v>
      </c>
      <c r="B94" s="146"/>
      <c r="C94" s="146"/>
      <c r="D94" s="53" t="s">
        <v>138</v>
      </c>
      <c r="E94" s="75">
        <v>1</v>
      </c>
      <c r="F94" s="75" t="s">
        <v>38</v>
      </c>
      <c r="G94" s="38">
        <v>65000</v>
      </c>
      <c r="H94" s="82">
        <f t="shared" si="2"/>
        <v>65000</v>
      </c>
      <c r="I94" s="34"/>
    </row>
    <row r="95" spans="1:11" ht="130.5" customHeight="1">
      <c r="A95" s="41">
        <v>80</v>
      </c>
      <c r="B95" s="146" t="s">
        <v>139</v>
      </c>
      <c r="C95" s="146" t="s">
        <v>140</v>
      </c>
      <c r="D95" s="53" t="s">
        <v>141</v>
      </c>
      <c r="E95" s="41">
        <v>1</v>
      </c>
      <c r="F95" s="41" t="s">
        <v>142</v>
      </c>
      <c r="G95" s="38">
        <v>2800000</v>
      </c>
      <c r="H95" s="82">
        <f t="shared" si="2"/>
        <v>2800000</v>
      </c>
      <c r="I95" s="34"/>
      <c r="K95" s="84" t="s">
        <v>143</v>
      </c>
    </row>
    <row r="96" spans="1:11" ht="148.5" customHeight="1">
      <c r="A96" s="41">
        <v>81</v>
      </c>
      <c r="B96" s="146"/>
      <c r="C96" s="146"/>
      <c r="D96" s="53" t="s">
        <v>144</v>
      </c>
      <c r="E96" s="41">
        <v>15</v>
      </c>
      <c r="F96" s="41" t="s">
        <v>142</v>
      </c>
      <c r="G96" s="38">
        <v>35000</v>
      </c>
      <c r="H96" s="82">
        <f t="shared" si="2"/>
        <v>525000</v>
      </c>
      <c r="I96" s="34"/>
    </row>
    <row r="97" spans="1:10" ht="80.25" customHeight="1">
      <c r="A97" s="41">
        <v>82</v>
      </c>
      <c r="B97" s="146"/>
      <c r="C97" s="146"/>
      <c r="D97" s="53" t="s">
        <v>145</v>
      </c>
      <c r="E97" s="41">
        <v>5</v>
      </c>
      <c r="F97" s="41" t="s">
        <v>38</v>
      </c>
      <c r="G97" s="38">
        <v>950000</v>
      </c>
      <c r="H97" s="82">
        <f t="shared" si="2"/>
        <v>4750000</v>
      </c>
      <c r="I97" s="34"/>
    </row>
    <row r="98" spans="1:10" ht="27" customHeight="1">
      <c r="A98" s="41">
        <v>83</v>
      </c>
      <c r="B98" s="146"/>
      <c r="C98" s="146"/>
      <c r="D98" s="53" t="s">
        <v>146</v>
      </c>
      <c r="E98" s="41">
        <v>1</v>
      </c>
      <c r="F98" s="35" t="s">
        <v>53</v>
      </c>
      <c r="G98" s="38">
        <v>450000</v>
      </c>
      <c r="H98" s="82">
        <f t="shared" si="2"/>
        <v>450000</v>
      </c>
      <c r="I98" s="34"/>
    </row>
    <row r="99" spans="1:10" ht="63.75" customHeight="1">
      <c r="A99" s="41">
        <v>84</v>
      </c>
      <c r="B99" s="146"/>
      <c r="C99" s="146"/>
      <c r="D99" s="53" t="s">
        <v>147</v>
      </c>
      <c r="E99" s="41">
        <v>2</v>
      </c>
      <c r="F99" s="35" t="s">
        <v>53</v>
      </c>
      <c r="G99" s="38">
        <v>250000</v>
      </c>
      <c r="H99" s="82">
        <f t="shared" si="2"/>
        <v>500000</v>
      </c>
      <c r="I99" s="34"/>
    </row>
    <row r="100" spans="1:10">
      <c r="A100" s="41">
        <v>85</v>
      </c>
      <c r="B100" s="146"/>
      <c r="C100" s="146"/>
      <c r="D100" s="53" t="s">
        <v>148</v>
      </c>
      <c r="E100" s="41">
        <v>1</v>
      </c>
      <c r="F100" s="35" t="s">
        <v>53</v>
      </c>
      <c r="G100" s="38">
        <v>180000</v>
      </c>
      <c r="H100" s="82">
        <f t="shared" si="2"/>
        <v>180000</v>
      </c>
      <c r="I100" s="34"/>
    </row>
    <row r="101" spans="1:10" ht="14.85" customHeight="1">
      <c r="A101" s="147" t="s">
        <v>149</v>
      </c>
      <c r="B101" s="147"/>
      <c r="C101" s="147"/>
      <c r="D101" s="147"/>
      <c r="E101" s="147"/>
      <c r="F101" s="147"/>
      <c r="G101" s="85">
        <f>+SUM(G75:G100)</f>
        <v>22626800</v>
      </c>
      <c r="H101" s="85">
        <f>+SUM(H75:H100)</f>
        <v>48460000</v>
      </c>
      <c r="I101" s="86"/>
    </row>
    <row r="102" spans="1:10" ht="27" customHeight="1">
      <c r="A102" s="22" t="s">
        <v>24</v>
      </c>
      <c r="B102" s="22" t="s">
        <v>25</v>
      </c>
      <c r="C102" s="22" t="s">
        <v>26</v>
      </c>
      <c r="D102" s="80" t="s">
        <v>27</v>
      </c>
      <c r="E102" s="22" t="s">
        <v>28</v>
      </c>
      <c r="F102" s="22" t="s">
        <v>29</v>
      </c>
      <c r="G102" s="81" t="s">
        <v>30</v>
      </c>
      <c r="H102" s="81" t="s">
        <v>31</v>
      </c>
      <c r="I102" s="26"/>
    </row>
    <row r="103" spans="1:10" ht="318.75" customHeight="1">
      <c r="A103" s="35">
        <v>86</v>
      </c>
      <c r="B103" s="146" t="s">
        <v>150</v>
      </c>
      <c r="C103" s="146" t="s">
        <v>151</v>
      </c>
      <c r="D103" s="87" t="s">
        <v>41</v>
      </c>
      <c r="E103" s="55">
        <v>1</v>
      </c>
      <c r="F103" s="56" t="s">
        <v>42</v>
      </c>
      <c r="G103" s="65">
        <v>219052</v>
      </c>
      <c r="H103" s="88">
        <f t="shared" ref="H103:H141" si="3">+G103*E103</f>
        <v>219052</v>
      </c>
      <c r="I103" s="34"/>
      <c r="J103" s="10" t="s">
        <v>43</v>
      </c>
    </row>
    <row r="104" spans="1:10" ht="33" customHeight="1">
      <c r="A104" s="35">
        <v>87</v>
      </c>
      <c r="B104" s="146"/>
      <c r="C104" s="146"/>
      <c r="D104" s="89" t="s">
        <v>152</v>
      </c>
      <c r="E104" s="90">
        <v>1</v>
      </c>
      <c r="F104" s="90" t="s">
        <v>153</v>
      </c>
      <c r="G104" s="91">
        <v>4800000</v>
      </c>
      <c r="H104" s="82">
        <f t="shared" si="3"/>
        <v>4800000</v>
      </c>
      <c r="I104" s="34"/>
    </row>
    <row r="105" spans="1:10" ht="304.5" customHeight="1">
      <c r="A105" s="35">
        <v>88</v>
      </c>
      <c r="B105" s="146"/>
      <c r="C105" s="146"/>
      <c r="D105" s="54" t="s">
        <v>154</v>
      </c>
      <c r="E105" s="92">
        <v>1</v>
      </c>
      <c r="F105" s="92" t="s">
        <v>112</v>
      </c>
      <c r="G105" s="93">
        <v>1547500</v>
      </c>
      <c r="H105" s="88">
        <f t="shared" si="3"/>
        <v>1547500</v>
      </c>
      <c r="I105" s="66"/>
      <c r="J105" s="10" t="s">
        <v>48</v>
      </c>
    </row>
    <row r="106" spans="1:10" ht="286.5" customHeight="1">
      <c r="A106" s="35">
        <v>89</v>
      </c>
      <c r="B106" s="146"/>
      <c r="C106" s="146"/>
      <c r="D106" s="54" t="s">
        <v>155</v>
      </c>
      <c r="E106" s="92">
        <v>1</v>
      </c>
      <c r="F106" s="92" t="s">
        <v>47</v>
      </c>
      <c r="G106" s="65">
        <v>410000</v>
      </c>
      <c r="H106" s="88">
        <f t="shared" si="3"/>
        <v>410000</v>
      </c>
      <c r="I106" s="66"/>
      <c r="J106" s="10" t="s">
        <v>48</v>
      </c>
    </row>
    <row r="107" spans="1:10" ht="30.75" customHeight="1">
      <c r="A107" s="35">
        <v>90</v>
      </c>
      <c r="B107" s="146"/>
      <c r="C107" s="146" t="s">
        <v>156</v>
      </c>
      <c r="D107" s="40" t="s">
        <v>157</v>
      </c>
      <c r="E107" s="41">
        <v>20</v>
      </c>
      <c r="F107" s="35" t="s">
        <v>38</v>
      </c>
      <c r="G107" s="38">
        <v>38000</v>
      </c>
      <c r="H107" s="82">
        <f t="shared" si="3"/>
        <v>760000</v>
      </c>
      <c r="I107" s="34"/>
      <c r="J107" s="94"/>
    </row>
    <row r="108" spans="1:10" ht="16.5" customHeight="1">
      <c r="A108" s="35">
        <v>91</v>
      </c>
      <c r="B108" s="146"/>
      <c r="C108" s="146"/>
      <c r="D108" s="40" t="s">
        <v>158</v>
      </c>
      <c r="E108" s="35">
        <v>20</v>
      </c>
      <c r="F108" s="35" t="s">
        <v>38</v>
      </c>
      <c r="G108" s="38">
        <v>25000</v>
      </c>
      <c r="H108" s="82">
        <f t="shared" si="3"/>
        <v>500000</v>
      </c>
      <c r="I108" s="34"/>
    </row>
    <row r="109" spans="1:10" ht="54.75" customHeight="1">
      <c r="A109" s="35">
        <v>92</v>
      </c>
      <c r="B109" s="146"/>
      <c r="C109" s="146"/>
      <c r="D109" s="40" t="s">
        <v>159</v>
      </c>
      <c r="E109" s="35">
        <v>20</v>
      </c>
      <c r="F109" s="35" t="s">
        <v>160</v>
      </c>
      <c r="G109" s="38">
        <v>55000</v>
      </c>
      <c r="H109" s="82">
        <f t="shared" si="3"/>
        <v>1100000</v>
      </c>
      <c r="I109" s="34"/>
    </row>
    <row r="110" spans="1:10" ht="95.25" customHeight="1">
      <c r="A110" s="35">
        <v>93</v>
      </c>
      <c r="B110" s="146"/>
      <c r="C110" s="146"/>
      <c r="D110" s="40" t="s">
        <v>161</v>
      </c>
      <c r="E110" s="35">
        <v>20</v>
      </c>
      <c r="F110" s="35" t="s">
        <v>38</v>
      </c>
      <c r="G110" s="38">
        <v>95000</v>
      </c>
      <c r="H110" s="82">
        <f t="shared" si="3"/>
        <v>1900000</v>
      </c>
      <c r="I110" s="34"/>
    </row>
    <row r="111" spans="1:10" ht="41.25" customHeight="1">
      <c r="A111" s="35">
        <v>94</v>
      </c>
      <c r="B111" s="146"/>
      <c r="C111" s="146"/>
      <c r="D111" s="59" t="s">
        <v>162</v>
      </c>
      <c r="E111" s="35">
        <v>1</v>
      </c>
      <c r="F111" s="35" t="s">
        <v>112</v>
      </c>
      <c r="G111" s="38">
        <v>5500000</v>
      </c>
      <c r="H111" s="82">
        <f t="shared" si="3"/>
        <v>5500000</v>
      </c>
      <c r="I111" s="34"/>
    </row>
    <row r="112" spans="1:10">
      <c r="A112" s="35">
        <v>95</v>
      </c>
      <c r="B112" s="146"/>
      <c r="C112" s="146"/>
      <c r="D112" s="40" t="s">
        <v>163</v>
      </c>
      <c r="E112" s="35">
        <v>1</v>
      </c>
      <c r="F112" s="35" t="s">
        <v>112</v>
      </c>
      <c r="G112" s="38">
        <v>4500000</v>
      </c>
      <c r="H112" s="82">
        <f t="shared" si="3"/>
        <v>4500000</v>
      </c>
      <c r="I112" s="34"/>
    </row>
    <row r="113" spans="1:11">
      <c r="A113" s="35">
        <v>96</v>
      </c>
      <c r="B113" s="146"/>
      <c r="C113" s="146"/>
      <c r="D113" s="40" t="s">
        <v>164</v>
      </c>
      <c r="E113" s="35">
        <v>1</v>
      </c>
      <c r="F113" s="35" t="s">
        <v>112</v>
      </c>
      <c r="G113" s="38">
        <v>5200000</v>
      </c>
      <c r="H113" s="82">
        <f t="shared" si="3"/>
        <v>5200000</v>
      </c>
      <c r="I113" s="34"/>
    </row>
    <row r="114" spans="1:11" ht="232.5" customHeight="1">
      <c r="A114" s="35">
        <v>97</v>
      </c>
      <c r="B114" s="146"/>
      <c r="C114" s="146"/>
      <c r="D114" s="54" t="s">
        <v>165</v>
      </c>
      <c r="E114" s="55">
        <v>40</v>
      </c>
      <c r="F114" s="56" t="s">
        <v>38</v>
      </c>
      <c r="G114" s="65">
        <v>20500</v>
      </c>
      <c r="H114" s="88">
        <f t="shared" si="3"/>
        <v>820000</v>
      </c>
      <c r="I114" s="66"/>
    </row>
    <row r="115" spans="1:11" ht="162" customHeight="1">
      <c r="A115" s="35">
        <v>98</v>
      </c>
      <c r="B115" s="146"/>
      <c r="C115" s="35" t="s">
        <v>166</v>
      </c>
      <c r="D115" s="95" t="s">
        <v>167</v>
      </c>
      <c r="E115" s="35">
        <v>1.5</v>
      </c>
      <c r="F115" s="35" t="s">
        <v>112</v>
      </c>
      <c r="G115" s="91">
        <v>4800000</v>
      </c>
      <c r="H115" s="82">
        <f t="shared" si="3"/>
        <v>7200000</v>
      </c>
      <c r="I115" s="34"/>
    </row>
    <row r="116" spans="1:11" ht="75.75" customHeight="1">
      <c r="A116" s="35">
        <v>99</v>
      </c>
      <c r="B116" s="146"/>
      <c r="C116" s="146" t="s">
        <v>168</v>
      </c>
      <c r="D116" s="53" t="s">
        <v>90</v>
      </c>
      <c r="E116" s="35">
        <v>10</v>
      </c>
      <c r="F116" s="35" t="s">
        <v>38</v>
      </c>
      <c r="G116" s="38">
        <v>145000</v>
      </c>
      <c r="H116" s="82">
        <f t="shared" si="3"/>
        <v>1450000</v>
      </c>
      <c r="I116" s="34"/>
    </row>
    <row r="117" spans="1:11" ht="54.75" customHeight="1">
      <c r="A117" s="35">
        <v>100</v>
      </c>
      <c r="B117" s="146"/>
      <c r="C117" s="146"/>
      <c r="D117" s="74" t="s">
        <v>91</v>
      </c>
      <c r="E117" s="35">
        <v>10</v>
      </c>
      <c r="F117" s="35" t="s">
        <v>38</v>
      </c>
      <c r="G117" s="38">
        <v>85000</v>
      </c>
      <c r="H117" s="82">
        <f t="shared" si="3"/>
        <v>850000</v>
      </c>
      <c r="I117" s="34"/>
    </row>
    <row r="118" spans="1:11" ht="134.25" customHeight="1">
      <c r="A118" s="35">
        <v>101</v>
      </c>
      <c r="B118" s="146"/>
      <c r="C118" s="146"/>
      <c r="D118" s="36" t="s">
        <v>37</v>
      </c>
      <c r="E118" s="37">
        <v>10</v>
      </c>
      <c r="F118" s="35" t="s">
        <v>38</v>
      </c>
      <c r="G118" s="38">
        <v>320000</v>
      </c>
      <c r="H118" s="82">
        <f t="shared" si="3"/>
        <v>3200000</v>
      </c>
      <c r="I118" s="34"/>
    </row>
    <row r="119" spans="1:11" ht="143.25" customHeight="1">
      <c r="A119" s="35">
        <v>102</v>
      </c>
      <c r="B119" s="146"/>
      <c r="C119" s="146"/>
      <c r="D119" s="36" t="s">
        <v>169</v>
      </c>
      <c r="E119" s="41">
        <v>10</v>
      </c>
      <c r="F119" s="35" t="s">
        <v>38</v>
      </c>
      <c r="G119" s="38">
        <v>280000</v>
      </c>
      <c r="H119" s="82">
        <f t="shared" si="3"/>
        <v>2800000</v>
      </c>
      <c r="I119" s="34"/>
    </row>
    <row r="120" spans="1:11" ht="237" customHeight="1">
      <c r="A120" s="35">
        <v>103</v>
      </c>
      <c r="B120" s="146"/>
      <c r="C120" s="146"/>
      <c r="D120" s="54" t="s">
        <v>165</v>
      </c>
      <c r="E120" s="55">
        <v>40</v>
      </c>
      <c r="F120" s="56" t="s">
        <v>38</v>
      </c>
      <c r="G120" s="65">
        <v>20500</v>
      </c>
      <c r="H120" s="88">
        <f t="shared" si="3"/>
        <v>820000</v>
      </c>
      <c r="I120" s="66"/>
      <c r="J120" s="10" t="s">
        <v>48</v>
      </c>
    </row>
    <row r="121" spans="1:11" ht="42" customHeight="1">
      <c r="A121" s="35">
        <v>104</v>
      </c>
      <c r="B121" s="146"/>
      <c r="C121" s="146"/>
      <c r="D121" s="40" t="s">
        <v>170</v>
      </c>
      <c r="E121" s="41">
        <v>1.5</v>
      </c>
      <c r="F121" s="41" t="s">
        <v>112</v>
      </c>
      <c r="G121" s="38">
        <v>5200000</v>
      </c>
      <c r="H121" s="82">
        <f t="shared" si="3"/>
        <v>7800000</v>
      </c>
      <c r="I121" s="34"/>
    </row>
    <row r="122" spans="1:11" ht="40.5" customHeight="1">
      <c r="A122" s="35">
        <v>105</v>
      </c>
      <c r="B122" s="146"/>
      <c r="C122" s="146"/>
      <c r="D122" s="40" t="s">
        <v>171</v>
      </c>
      <c r="E122" s="41">
        <v>1.5</v>
      </c>
      <c r="F122" s="41" t="s">
        <v>112</v>
      </c>
      <c r="G122" s="38">
        <v>4500000</v>
      </c>
      <c r="H122" s="82">
        <f t="shared" si="3"/>
        <v>6750000</v>
      </c>
      <c r="I122" s="34"/>
    </row>
    <row r="123" spans="1:11" ht="208.5" customHeight="1">
      <c r="A123" s="35">
        <v>106</v>
      </c>
      <c r="B123" s="146"/>
      <c r="C123" s="146"/>
      <c r="D123" s="53" t="s">
        <v>172</v>
      </c>
      <c r="E123" s="41">
        <v>1</v>
      </c>
      <c r="F123" s="35" t="s">
        <v>38</v>
      </c>
      <c r="G123" s="38">
        <v>850000</v>
      </c>
      <c r="H123" s="82">
        <f t="shared" si="3"/>
        <v>850000</v>
      </c>
      <c r="I123" s="34"/>
      <c r="K123" s="96"/>
    </row>
    <row r="124" spans="1:11" ht="33" customHeight="1">
      <c r="A124" s="35">
        <v>107</v>
      </c>
      <c r="B124" s="146" t="s">
        <v>173</v>
      </c>
      <c r="C124" s="146" t="s">
        <v>174</v>
      </c>
      <c r="D124" s="53" t="s">
        <v>175</v>
      </c>
      <c r="E124" s="41">
        <v>20</v>
      </c>
      <c r="F124" s="35" t="s">
        <v>38</v>
      </c>
      <c r="G124" s="38">
        <v>65000</v>
      </c>
      <c r="H124" s="82">
        <f t="shared" si="3"/>
        <v>1300000</v>
      </c>
      <c r="I124" s="34"/>
    </row>
    <row r="125" spans="1:11" ht="48" customHeight="1">
      <c r="A125" s="35">
        <v>108</v>
      </c>
      <c r="B125" s="146"/>
      <c r="C125" s="146"/>
      <c r="D125" s="97" t="s">
        <v>176</v>
      </c>
      <c r="E125" s="98">
        <v>50</v>
      </c>
      <c r="F125" s="98" t="s">
        <v>38</v>
      </c>
      <c r="G125" s="38">
        <v>35000</v>
      </c>
      <c r="H125" s="82">
        <f t="shared" si="3"/>
        <v>1750000</v>
      </c>
      <c r="I125" s="34"/>
    </row>
    <row r="126" spans="1:11" ht="48" customHeight="1">
      <c r="A126" s="35">
        <v>109</v>
      </c>
      <c r="B126" s="146"/>
      <c r="C126" s="146"/>
      <c r="D126" s="99" t="s">
        <v>177</v>
      </c>
      <c r="E126" s="98">
        <v>1</v>
      </c>
      <c r="F126" s="98" t="s">
        <v>38</v>
      </c>
      <c r="G126" s="38">
        <v>45000</v>
      </c>
      <c r="H126" s="82">
        <f t="shared" si="3"/>
        <v>45000</v>
      </c>
      <c r="I126" s="34"/>
    </row>
    <row r="127" spans="1:11" ht="39" customHeight="1">
      <c r="A127" s="35">
        <v>110</v>
      </c>
      <c r="B127" s="146"/>
      <c r="C127" s="146"/>
      <c r="D127" s="53" t="s">
        <v>178</v>
      </c>
      <c r="E127" s="41">
        <v>20</v>
      </c>
      <c r="F127" s="35" t="s">
        <v>62</v>
      </c>
      <c r="G127" s="38">
        <v>25000</v>
      </c>
      <c r="H127" s="82">
        <f t="shared" si="3"/>
        <v>500000</v>
      </c>
      <c r="I127" s="34"/>
    </row>
    <row r="128" spans="1:11" ht="203.25" customHeight="1">
      <c r="A128" s="35">
        <v>111</v>
      </c>
      <c r="B128" s="146"/>
      <c r="C128" s="146"/>
      <c r="D128" s="53" t="s">
        <v>179</v>
      </c>
      <c r="E128" s="41">
        <v>2</v>
      </c>
      <c r="F128" s="98" t="s">
        <v>38</v>
      </c>
      <c r="G128" s="38">
        <v>480000</v>
      </c>
      <c r="H128" s="82">
        <f t="shared" si="3"/>
        <v>960000</v>
      </c>
      <c r="I128" s="34"/>
    </row>
    <row r="129" spans="1:9" ht="30.75" customHeight="1">
      <c r="A129" s="35">
        <v>112</v>
      </c>
      <c r="B129" s="146"/>
      <c r="C129" s="146"/>
      <c r="D129" s="53" t="s">
        <v>180</v>
      </c>
      <c r="E129" s="41">
        <v>8</v>
      </c>
      <c r="F129" s="35" t="s">
        <v>181</v>
      </c>
      <c r="G129" s="38">
        <v>95000</v>
      </c>
      <c r="H129" s="82">
        <f t="shared" si="3"/>
        <v>760000</v>
      </c>
      <c r="I129" s="34"/>
    </row>
    <row r="130" spans="1:9" ht="46.5" customHeight="1">
      <c r="A130" s="35">
        <v>113</v>
      </c>
      <c r="B130" s="146"/>
      <c r="C130" s="146"/>
      <c r="D130" s="53" t="s">
        <v>182</v>
      </c>
      <c r="E130" s="41">
        <v>4</v>
      </c>
      <c r="F130" s="98" t="s">
        <v>38</v>
      </c>
      <c r="G130" s="38">
        <v>35000</v>
      </c>
      <c r="H130" s="82">
        <f t="shared" si="3"/>
        <v>140000</v>
      </c>
      <c r="I130" s="34"/>
    </row>
    <row r="131" spans="1:9" ht="33.75" customHeight="1">
      <c r="A131" s="35">
        <v>114</v>
      </c>
      <c r="B131" s="146"/>
      <c r="C131" s="146"/>
      <c r="D131" s="53" t="s">
        <v>183</v>
      </c>
      <c r="E131" s="41">
        <v>50</v>
      </c>
      <c r="F131" s="98" t="s">
        <v>38</v>
      </c>
      <c r="G131" s="38">
        <v>3500</v>
      </c>
      <c r="H131" s="82">
        <f t="shared" si="3"/>
        <v>175000</v>
      </c>
      <c r="I131" s="34"/>
    </row>
    <row r="132" spans="1:9" ht="33.75" customHeight="1">
      <c r="A132" s="35">
        <v>115</v>
      </c>
      <c r="B132" s="146"/>
      <c r="C132" s="146"/>
      <c r="D132" s="53" t="s">
        <v>184</v>
      </c>
      <c r="E132" s="41">
        <v>100</v>
      </c>
      <c r="F132" s="98" t="s">
        <v>38</v>
      </c>
      <c r="G132" s="38">
        <v>800</v>
      </c>
      <c r="H132" s="82">
        <f t="shared" si="3"/>
        <v>80000</v>
      </c>
      <c r="I132" s="34"/>
    </row>
    <row r="133" spans="1:9" ht="27.75" customHeight="1">
      <c r="A133" s="35">
        <v>116</v>
      </c>
      <c r="B133" s="146"/>
      <c r="C133" s="146"/>
      <c r="D133" s="53" t="s">
        <v>185</v>
      </c>
      <c r="E133" s="41">
        <v>100</v>
      </c>
      <c r="F133" s="98" t="s">
        <v>38</v>
      </c>
      <c r="G133" s="38">
        <v>1200</v>
      </c>
      <c r="H133" s="82">
        <f t="shared" si="3"/>
        <v>120000</v>
      </c>
      <c r="I133" s="34"/>
    </row>
    <row r="134" spans="1:9" ht="25.5" customHeight="1">
      <c r="A134" s="35">
        <v>117</v>
      </c>
      <c r="B134" s="146"/>
      <c r="C134" s="146"/>
      <c r="D134" s="53" t="s">
        <v>186</v>
      </c>
      <c r="E134" s="41">
        <v>10</v>
      </c>
      <c r="F134" s="35" t="s">
        <v>187</v>
      </c>
      <c r="G134" s="38">
        <v>18000</v>
      </c>
      <c r="H134" s="82">
        <f t="shared" si="3"/>
        <v>180000</v>
      </c>
      <c r="I134" s="34"/>
    </row>
    <row r="135" spans="1:9" ht="48" customHeight="1">
      <c r="A135" s="35">
        <v>118</v>
      </c>
      <c r="B135" s="146"/>
      <c r="C135" s="146" t="s">
        <v>188</v>
      </c>
      <c r="D135" s="53" t="s">
        <v>189</v>
      </c>
      <c r="E135" s="41">
        <v>50</v>
      </c>
      <c r="F135" s="98" t="s">
        <v>38</v>
      </c>
      <c r="G135" s="38">
        <v>4500</v>
      </c>
      <c r="H135" s="82">
        <f t="shared" si="3"/>
        <v>225000</v>
      </c>
      <c r="I135" s="34"/>
    </row>
    <row r="136" spans="1:9" ht="48" customHeight="1">
      <c r="A136" s="35">
        <v>119</v>
      </c>
      <c r="B136" s="146"/>
      <c r="C136" s="146"/>
      <c r="D136" s="53" t="s">
        <v>74</v>
      </c>
      <c r="E136" s="41">
        <v>10</v>
      </c>
      <c r="F136" s="35" t="s">
        <v>62</v>
      </c>
      <c r="G136" s="38">
        <v>18000</v>
      </c>
      <c r="H136" s="82">
        <f t="shared" si="3"/>
        <v>180000</v>
      </c>
      <c r="I136" s="34"/>
    </row>
    <row r="137" spans="1:9" ht="26.25" customHeight="1">
      <c r="A137" s="35">
        <v>120</v>
      </c>
      <c r="B137" s="146"/>
      <c r="C137" s="146"/>
      <c r="D137" s="53" t="s">
        <v>190</v>
      </c>
      <c r="E137" s="41">
        <v>5</v>
      </c>
      <c r="F137" s="98" t="s">
        <v>38</v>
      </c>
      <c r="G137" s="38">
        <v>35000</v>
      </c>
      <c r="H137" s="82">
        <f t="shared" si="3"/>
        <v>175000</v>
      </c>
      <c r="I137" s="34"/>
    </row>
    <row r="138" spans="1:9" ht="51.75" customHeight="1">
      <c r="A138" s="35">
        <v>121</v>
      </c>
      <c r="B138" s="146"/>
      <c r="C138" s="146"/>
      <c r="D138" s="53" t="s">
        <v>191</v>
      </c>
      <c r="E138" s="41">
        <v>5</v>
      </c>
      <c r="F138" s="98" t="s">
        <v>38</v>
      </c>
      <c r="G138" s="38">
        <v>35000</v>
      </c>
      <c r="H138" s="82">
        <f t="shared" si="3"/>
        <v>175000</v>
      </c>
      <c r="I138" s="34"/>
    </row>
    <row r="139" spans="1:9" ht="207" customHeight="1">
      <c r="A139" s="35">
        <v>122</v>
      </c>
      <c r="B139" s="146"/>
      <c r="C139" s="146"/>
      <c r="D139" s="53" t="s">
        <v>192</v>
      </c>
      <c r="E139" s="41">
        <v>1</v>
      </c>
      <c r="F139" s="98" t="s">
        <v>193</v>
      </c>
      <c r="G139" s="38">
        <v>185000</v>
      </c>
      <c r="H139" s="82">
        <f t="shared" si="3"/>
        <v>185000</v>
      </c>
      <c r="I139" s="34"/>
    </row>
    <row r="140" spans="1:9" ht="287.25" customHeight="1">
      <c r="A140" s="35">
        <v>123</v>
      </c>
      <c r="B140" s="146"/>
      <c r="C140" s="146"/>
      <c r="D140" s="53" t="s">
        <v>194</v>
      </c>
      <c r="E140" s="41">
        <v>5</v>
      </c>
      <c r="F140" s="98" t="s">
        <v>38</v>
      </c>
      <c r="G140" s="38">
        <v>48000</v>
      </c>
      <c r="H140" s="82">
        <f t="shared" si="3"/>
        <v>240000</v>
      </c>
      <c r="I140" s="34"/>
    </row>
    <row r="141" spans="1:9" ht="223.5" customHeight="1">
      <c r="A141" s="35">
        <v>124</v>
      </c>
      <c r="B141" s="146"/>
      <c r="C141" s="146"/>
      <c r="D141" s="53" t="s">
        <v>195</v>
      </c>
      <c r="E141" s="41">
        <v>1</v>
      </c>
      <c r="F141" s="98" t="s">
        <v>38</v>
      </c>
      <c r="G141" s="38">
        <v>850000</v>
      </c>
      <c r="H141" s="82">
        <f t="shared" si="3"/>
        <v>850000</v>
      </c>
      <c r="I141" s="34"/>
    </row>
    <row r="142" spans="1:9" ht="26.25" customHeight="1">
      <c r="A142" s="143" t="s">
        <v>196</v>
      </c>
      <c r="B142" s="143"/>
      <c r="C142" s="143"/>
      <c r="D142" s="143"/>
      <c r="E142" s="143"/>
      <c r="F142" s="143"/>
      <c r="G142" s="100">
        <f>+SUM(G103:G141)</f>
        <v>40589552</v>
      </c>
      <c r="H142" s="100">
        <f>+SUM(H103:H141)</f>
        <v>67016552</v>
      </c>
      <c r="I142" s="34"/>
    </row>
    <row r="143" spans="1:9" ht="41.25" customHeight="1">
      <c r="A143" s="22" t="s">
        <v>24</v>
      </c>
      <c r="B143" s="22" t="s">
        <v>25</v>
      </c>
      <c r="C143" s="22" t="s">
        <v>197</v>
      </c>
      <c r="D143" s="80" t="s">
        <v>27</v>
      </c>
      <c r="E143" s="22" t="s">
        <v>198</v>
      </c>
      <c r="F143" s="22" t="s">
        <v>29</v>
      </c>
      <c r="G143" s="101" t="s">
        <v>30</v>
      </c>
      <c r="H143" s="101" t="s">
        <v>31</v>
      </c>
      <c r="I143" s="26"/>
    </row>
    <row r="144" spans="1:9" ht="27" customHeight="1">
      <c r="A144" s="102">
        <v>125</v>
      </c>
      <c r="B144" s="146" t="s">
        <v>199</v>
      </c>
      <c r="C144" s="103">
        <v>4</v>
      </c>
      <c r="D144" s="104" t="s">
        <v>200</v>
      </c>
      <c r="E144" s="103">
        <v>100</v>
      </c>
      <c r="F144" s="103" t="s">
        <v>201</v>
      </c>
      <c r="G144" s="105">
        <v>12000</v>
      </c>
      <c r="H144" s="38">
        <f t="shared" ref="H144:H154" si="4">+G144*E144</f>
        <v>1200000</v>
      </c>
      <c r="I144" s="34"/>
    </row>
    <row r="145" spans="1:12">
      <c r="A145" s="102">
        <v>126</v>
      </c>
      <c r="B145" s="146"/>
      <c r="C145" s="103">
        <v>4</v>
      </c>
      <c r="D145" s="106" t="s">
        <v>202</v>
      </c>
      <c r="E145" s="103">
        <v>100</v>
      </c>
      <c r="F145" s="103" t="s">
        <v>201</v>
      </c>
      <c r="G145" s="105">
        <v>8000</v>
      </c>
      <c r="H145" s="38">
        <f t="shared" si="4"/>
        <v>800000</v>
      </c>
      <c r="I145" s="34"/>
    </row>
    <row r="146" spans="1:12">
      <c r="A146" s="102">
        <v>127</v>
      </c>
      <c r="B146" s="146"/>
      <c r="C146" s="103">
        <v>3</v>
      </c>
      <c r="D146" s="106" t="s">
        <v>203</v>
      </c>
      <c r="E146" s="103">
        <v>100</v>
      </c>
      <c r="F146" s="103" t="s">
        <v>201</v>
      </c>
      <c r="G146" s="105">
        <v>65000</v>
      </c>
      <c r="H146" s="38">
        <f t="shared" si="4"/>
        <v>6500000</v>
      </c>
      <c r="I146" s="34"/>
    </row>
    <row r="147" spans="1:12" ht="41.25" customHeight="1">
      <c r="A147" s="102">
        <v>128</v>
      </c>
      <c r="B147" s="146"/>
      <c r="C147" s="103">
        <v>3</v>
      </c>
      <c r="D147" s="104" t="s">
        <v>204</v>
      </c>
      <c r="E147" s="103">
        <v>100</v>
      </c>
      <c r="F147" s="103" t="s">
        <v>201</v>
      </c>
      <c r="G147" s="105">
        <v>22000</v>
      </c>
      <c r="H147" s="38">
        <f t="shared" si="4"/>
        <v>2200000</v>
      </c>
      <c r="I147" s="34"/>
    </row>
    <row r="148" spans="1:12" ht="27" customHeight="1">
      <c r="A148" s="102">
        <v>129</v>
      </c>
      <c r="B148" s="146"/>
      <c r="C148" s="103">
        <v>4</v>
      </c>
      <c r="D148" s="104" t="s">
        <v>205</v>
      </c>
      <c r="E148" s="103">
        <v>100</v>
      </c>
      <c r="F148" s="103" t="s">
        <v>201</v>
      </c>
      <c r="G148" s="105">
        <v>15000</v>
      </c>
      <c r="H148" s="38">
        <f t="shared" si="4"/>
        <v>1500000</v>
      </c>
      <c r="I148" s="34"/>
    </row>
    <row r="149" spans="1:12" ht="41.25" customHeight="1">
      <c r="A149" s="102">
        <v>130</v>
      </c>
      <c r="B149" s="146"/>
      <c r="C149" s="103">
        <v>1</v>
      </c>
      <c r="D149" s="104" t="s">
        <v>206</v>
      </c>
      <c r="E149" s="103">
        <v>20</v>
      </c>
      <c r="F149" s="103" t="s">
        <v>201</v>
      </c>
      <c r="G149" s="105">
        <v>95000</v>
      </c>
      <c r="H149" s="38">
        <f t="shared" si="4"/>
        <v>1900000</v>
      </c>
      <c r="I149" s="34"/>
    </row>
    <row r="150" spans="1:12">
      <c r="A150" s="102">
        <v>131</v>
      </c>
      <c r="B150" s="146"/>
      <c r="C150" s="103">
        <v>1</v>
      </c>
      <c r="D150" s="104" t="s">
        <v>207</v>
      </c>
      <c r="E150" s="103">
        <v>20</v>
      </c>
      <c r="F150" s="103" t="s">
        <v>201</v>
      </c>
      <c r="G150" s="105">
        <v>45000</v>
      </c>
      <c r="H150" s="38">
        <f t="shared" si="4"/>
        <v>900000</v>
      </c>
      <c r="I150" s="34"/>
    </row>
    <row r="151" spans="1:12" ht="27" customHeight="1">
      <c r="A151" s="102">
        <v>132</v>
      </c>
      <c r="B151" s="146"/>
      <c r="C151" s="103">
        <v>4</v>
      </c>
      <c r="D151" s="104" t="s">
        <v>208</v>
      </c>
      <c r="E151" s="103">
        <v>100</v>
      </c>
      <c r="F151" s="103" t="s">
        <v>201</v>
      </c>
      <c r="G151" s="105">
        <v>18000</v>
      </c>
      <c r="H151" s="38">
        <f t="shared" si="4"/>
        <v>1800000</v>
      </c>
      <c r="I151" s="34"/>
    </row>
    <row r="152" spans="1:12" ht="27" customHeight="1">
      <c r="A152" s="102">
        <v>133</v>
      </c>
      <c r="B152" s="146"/>
      <c r="C152" s="103">
        <v>3</v>
      </c>
      <c r="D152" s="104" t="s">
        <v>209</v>
      </c>
      <c r="E152" s="103">
        <v>100</v>
      </c>
      <c r="F152" s="103" t="s">
        <v>201</v>
      </c>
      <c r="G152" s="105">
        <v>28000</v>
      </c>
      <c r="H152" s="38">
        <f t="shared" si="4"/>
        <v>2800000</v>
      </c>
      <c r="I152" s="34"/>
    </row>
    <row r="153" spans="1:12" ht="54.75" customHeight="1">
      <c r="A153" s="102">
        <v>134</v>
      </c>
      <c r="B153" s="146"/>
      <c r="C153" s="103">
        <v>1</v>
      </c>
      <c r="D153" s="104" t="s">
        <v>210</v>
      </c>
      <c r="E153" s="103">
        <v>3</v>
      </c>
      <c r="F153" s="103" t="s">
        <v>181</v>
      </c>
      <c r="G153" s="105">
        <v>320000</v>
      </c>
      <c r="H153" s="38">
        <f t="shared" si="4"/>
        <v>960000</v>
      </c>
      <c r="I153" s="34"/>
    </row>
    <row r="154" spans="1:12">
      <c r="A154" s="102">
        <v>135</v>
      </c>
      <c r="B154" s="146"/>
      <c r="C154" s="107">
        <v>1</v>
      </c>
      <c r="D154" s="104" t="s">
        <v>211</v>
      </c>
      <c r="E154" s="64">
        <v>1</v>
      </c>
      <c r="F154" s="108" t="s">
        <v>38</v>
      </c>
      <c r="G154" s="105">
        <v>45000</v>
      </c>
      <c r="H154" s="38">
        <f t="shared" si="4"/>
        <v>45000</v>
      </c>
      <c r="I154" s="34"/>
    </row>
    <row r="155" spans="1:12" ht="12.75" customHeight="1">
      <c r="A155" s="143" t="s">
        <v>212</v>
      </c>
      <c r="B155" s="143"/>
      <c r="C155" s="143"/>
      <c r="D155" s="143"/>
      <c r="E155" s="143"/>
      <c r="F155" s="143"/>
      <c r="G155" s="100">
        <f>+SUM(G144:G154)</f>
        <v>673000</v>
      </c>
      <c r="H155" s="100">
        <f>+SUM(H144:H154)</f>
        <v>20605000</v>
      </c>
      <c r="I155" s="109"/>
      <c r="J155" s="110"/>
      <c r="K155" s="110"/>
      <c r="L155" s="110"/>
    </row>
    <row r="156" spans="1:12" ht="41.25" customHeight="1">
      <c r="A156" s="22" t="s">
        <v>24</v>
      </c>
      <c r="B156" s="22" t="s">
        <v>25</v>
      </c>
      <c r="C156" s="22" t="s">
        <v>197</v>
      </c>
      <c r="D156" s="80" t="s">
        <v>27</v>
      </c>
      <c r="E156" s="22" t="s">
        <v>198</v>
      </c>
      <c r="F156" s="22" t="s">
        <v>29</v>
      </c>
      <c r="G156" s="101" t="s">
        <v>30</v>
      </c>
      <c r="H156" s="101" t="s">
        <v>31</v>
      </c>
      <c r="I156" s="111"/>
    </row>
    <row r="157" spans="1:12" ht="69" customHeight="1">
      <c r="A157" s="102">
        <v>136</v>
      </c>
      <c r="B157" s="144" t="s">
        <v>213</v>
      </c>
      <c r="C157" s="64">
        <v>3</v>
      </c>
      <c r="D157" s="60" t="s">
        <v>214</v>
      </c>
      <c r="E157" s="41">
        <f>276+128.62</f>
        <v>404.62</v>
      </c>
      <c r="F157" s="41" t="s">
        <v>215</v>
      </c>
      <c r="G157" s="38">
        <v>28000</v>
      </c>
      <c r="H157" s="38">
        <f t="shared" ref="H157:H180" si="5">+G157*E157</f>
        <v>11329360</v>
      </c>
    </row>
    <row r="158" spans="1:12" ht="69" customHeight="1">
      <c r="A158" s="102">
        <v>137</v>
      </c>
      <c r="B158" s="144"/>
      <c r="C158" s="64">
        <v>2</v>
      </c>
      <c r="D158" s="60" t="s">
        <v>216</v>
      </c>
      <c r="E158" s="64">
        <f>(E157*4)</f>
        <v>1618.48</v>
      </c>
      <c r="F158" s="112" t="s">
        <v>217</v>
      </c>
      <c r="G158" s="38">
        <v>7500</v>
      </c>
      <c r="H158" s="38">
        <f t="shared" si="5"/>
        <v>12138600</v>
      </c>
    </row>
    <row r="159" spans="1:12" ht="92.25" customHeight="1">
      <c r="A159" s="102">
        <v>138</v>
      </c>
      <c r="B159" s="144"/>
      <c r="C159" s="103">
        <v>3</v>
      </c>
      <c r="D159" s="113" t="s">
        <v>218</v>
      </c>
      <c r="E159" s="41">
        <f>E157</f>
        <v>404.62</v>
      </c>
      <c r="F159" s="103" t="s">
        <v>219</v>
      </c>
      <c r="G159" s="38">
        <v>12000</v>
      </c>
      <c r="H159" s="38">
        <f t="shared" si="5"/>
        <v>4855440</v>
      </c>
    </row>
    <row r="160" spans="1:12">
      <c r="A160" s="102">
        <v>139</v>
      </c>
      <c r="B160" s="144"/>
      <c r="C160" s="103">
        <v>3</v>
      </c>
      <c r="D160" s="104" t="s">
        <v>220</v>
      </c>
      <c r="E160" s="41">
        <f>E157</f>
        <v>404.62</v>
      </c>
      <c r="F160" s="103" t="s">
        <v>215</v>
      </c>
      <c r="G160" s="38">
        <v>8500</v>
      </c>
      <c r="H160" s="38">
        <f t="shared" si="5"/>
        <v>3439270</v>
      </c>
    </row>
    <row r="161" spans="1:10">
      <c r="A161" s="102">
        <v>140</v>
      </c>
      <c r="B161" s="144"/>
      <c r="C161" s="103">
        <v>3</v>
      </c>
      <c r="D161" s="104" t="s">
        <v>221</v>
      </c>
      <c r="E161" s="41">
        <f>E157</f>
        <v>404.62</v>
      </c>
      <c r="F161" s="103" t="s">
        <v>215</v>
      </c>
      <c r="G161" s="38">
        <v>6500</v>
      </c>
      <c r="H161" s="38">
        <f t="shared" si="5"/>
        <v>2630030</v>
      </c>
    </row>
    <row r="162" spans="1:10" ht="42" customHeight="1">
      <c r="A162" s="102">
        <v>141</v>
      </c>
      <c r="B162" s="144"/>
      <c r="C162" s="103">
        <v>2</v>
      </c>
      <c r="D162" s="104" t="s">
        <v>222</v>
      </c>
      <c r="E162" s="41">
        <f>E157</f>
        <v>404.62</v>
      </c>
      <c r="F162" s="103" t="s">
        <v>215</v>
      </c>
      <c r="G162" s="38">
        <v>8000</v>
      </c>
      <c r="H162" s="38">
        <f t="shared" si="5"/>
        <v>3236960</v>
      </c>
    </row>
    <row r="163" spans="1:10">
      <c r="A163" s="102">
        <v>142</v>
      </c>
      <c r="B163" s="144"/>
      <c r="C163" s="103">
        <v>3</v>
      </c>
      <c r="D163" s="104" t="s">
        <v>223</v>
      </c>
      <c r="E163" s="41">
        <f>E157</f>
        <v>404.62</v>
      </c>
      <c r="F163" s="103" t="s">
        <v>215</v>
      </c>
      <c r="G163" s="38">
        <v>4500</v>
      </c>
      <c r="H163" s="38">
        <f t="shared" si="5"/>
        <v>1820790</v>
      </c>
    </row>
    <row r="164" spans="1:10" ht="70.5" customHeight="1">
      <c r="A164" s="102">
        <v>143</v>
      </c>
      <c r="B164" s="144"/>
      <c r="C164" s="103">
        <v>1</v>
      </c>
      <c r="D164" s="104" t="s">
        <v>224</v>
      </c>
      <c r="E164" s="103">
        <v>3</v>
      </c>
      <c r="F164" s="114" t="s">
        <v>225</v>
      </c>
      <c r="G164" s="38">
        <v>280000</v>
      </c>
      <c r="H164" s="38">
        <f t="shared" si="5"/>
        <v>840000</v>
      </c>
    </row>
    <row r="165" spans="1:10" ht="356.25" customHeight="1">
      <c r="A165" s="102">
        <v>144</v>
      </c>
      <c r="B165" s="144"/>
      <c r="C165" s="107" t="s">
        <v>226</v>
      </c>
      <c r="D165" s="115" t="s">
        <v>227</v>
      </c>
      <c r="E165" s="116">
        <v>1</v>
      </c>
      <c r="F165" s="117" t="s">
        <v>228</v>
      </c>
      <c r="G165" s="118">
        <v>3500000</v>
      </c>
      <c r="H165" s="118">
        <f t="shared" si="5"/>
        <v>3500000</v>
      </c>
      <c r="I165" s="119"/>
      <c r="J165" s="120" t="s">
        <v>229</v>
      </c>
    </row>
    <row r="166" spans="1:10" ht="51.75" customHeight="1">
      <c r="A166" s="102">
        <v>145</v>
      </c>
      <c r="B166" s="145" t="s">
        <v>230</v>
      </c>
      <c r="C166" s="64">
        <v>3</v>
      </c>
      <c r="D166" s="60" t="s">
        <v>214</v>
      </c>
      <c r="E166" s="41">
        <v>10</v>
      </c>
      <c r="F166" s="35" t="s">
        <v>231</v>
      </c>
      <c r="G166" s="38">
        <v>35000</v>
      </c>
      <c r="H166" s="38">
        <f t="shared" si="5"/>
        <v>350000</v>
      </c>
    </row>
    <row r="167" spans="1:10" ht="86.25" customHeight="1">
      <c r="A167" s="102">
        <v>146</v>
      </c>
      <c r="B167" s="145"/>
      <c r="C167" s="64">
        <v>2</v>
      </c>
      <c r="D167" s="60" t="s">
        <v>232</v>
      </c>
      <c r="E167" s="64">
        <f>(100*3)</f>
        <v>300</v>
      </c>
      <c r="F167" s="112" t="s">
        <v>217</v>
      </c>
      <c r="G167" s="38">
        <v>7500</v>
      </c>
      <c r="H167" s="38">
        <f t="shared" si="5"/>
        <v>2250000</v>
      </c>
    </row>
    <row r="168" spans="1:10" ht="80.25" customHeight="1">
      <c r="A168" s="102">
        <v>147</v>
      </c>
      <c r="B168" s="145"/>
      <c r="C168" s="103">
        <v>3</v>
      </c>
      <c r="D168" s="113" t="s">
        <v>233</v>
      </c>
      <c r="E168" s="41">
        <v>10</v>
      </c>
      <c r="F168" s="35" t="s">
        <v>231</v>
      </c>
      <c r="G168" s="38">
        <v>22000</v>
      </c>
      <c r="H168" s="38">
        <f t="shared" si="5"/>
        <v>220000</v>
      </c>
    </row>
    <row r="169" spans="1:10">
      <c r="A169" s="102">
        <v>148</v>
      </c>
      <c r="B169" s="145"/>
      <c r="C169" s="103">
        <v>2</v>
      </c>
      <c r="D169" s="104" t="s">
        <v>220</v>
      </c>
      <c r="E169" s="41">
        <v>10</v>
      </c>
      <c r="F169" s="35" t="s">
        <v>231</v>
      </c>
      <c r="G169" s="38">
        <v>12000</v>
      </c>
      <c r="H169" s="38">
        <f t="shared" si="5"/>
        <v>120000</v>
      </c>
    </row>
    <row r="170" spans="1:10">
      <c r="A170" s="102">
        <v>149</v>
      </c>
      <c r="B170" s="145"/>
      <c r="C170" s="103">
        <v>2</v>
      </c>
      <c r="D170" s="104" t="s">
        <v>221</v>
      </c>
      <c r="E170" s="41">
        <v>10</v>
      </c>
      <c r="F170" s="35" t="s">
        <v>231</v>
      </c>
      <c r="G170" s="38">
        <v>8000</v>
      </c>
      <c r="H170" s="38">
        <f t="shared" si="5"/>
        <v>80000</v>
      </c>
    </row>
    <row r="171" spans="1:10" ht="27" customHeight="1">
      <c r="A171" s="102">
        <v>150</v>
      </c>
      <c r="B171" s="145"/>
      <c r="C171" s="103">
        <v>2</v>
      </c>
      <c r="D171" s="104" t="s">
        <v>222</v>
      </c>
      <c r="E171" s="41">
        <v>10</v>
      </c>
      <c r="F171" s="35" t="s">
        <v>231</v>
      </c>
      <c r="G171" s="38">
        <v>9000</v>
      </c>
      <c r="H171" s="38">
        <f t="shared" si="5"/>
        <v>90000</v>
      </c>
    </row>
    <row r="172" spans="1:10" ht="24.75" customHeight="1">
      <c r="A172" s="102">
        <v>151</v>
      </c>
      <c r="B172" s="145"/>
      <c r="C172" s="103">
        <v>2</v>
      </c>
      <c r="D172" s="104" t="s">
        <v>223</v>
      </c>
      <c r="E172" s="41">
        <v>10</v>
      </c>
      <c r="F172" s="35" t="s">
        <v>231</v>
      </c>
      <c r="G172" s="38">
        <v>6000</v>
      </c>
      <c r="H172" s="38">
        <f t="shared" si="5"/>
        <v>60000</v>
      </c>
    </row>
    <row r="173" spans="1:10" ht="72.75" customHeight="1">
      <c r="A173" s="102">
        <v>152</v>
      </c>
      <c r="B173" s="145"/>
      <c r="C173" s="103">
        <v>1</v>
      </c>
      <c r="D173" s="104" t="s">
        <v>234</v>
      </c>
      <c r="E173" s="103">
        <v>1</v>
      </c>
      <c r="F173" s="114" t="s">
        <v>225</v>
      </c>
      <c r="G173" s="38">
        <v>280000</v>
      </c>
      <c r="H173" s="38">
        <f t="shared" si="5"/>
        <v>280000</v>
      </c>
    </row>
    <row r="174" spans="1:10" ht="27" customHeight="1">
      <c r="A174" s="102">
        <v>153</v>
      </c>
      <c r="B174" s="145"/>
      <c r="C174" s="121"/>
      <c r="D174" s="53" t="s">
        <v>235</v>
      </c>
      <c r="E174" s="41">
        <v>20</v>
      </c>
      <c r="F174" s="41" t="s">
        <v>38</v>
      </c>
      <c r="G174" s="38">
        <v>65000</v>
      </c>
      <c r="H174" s="38">
        <f t="shared" si="5"/>
        <v>1300000</v>
      </c>
    </row>
    <row r="175" spans="1:10" ht="117" customHeight="1">
      <c r="A175" s="102">
        <v>154</v>
      </c>
      <c r="B175" s="145"/>
      <c r="C175" s="121"/>
      <c r="D175" s="122" t="s">
        <v>236</v>
      </c>
      <c r="E175" s="41">
        <v>1</v>
      </c>
      <c r="F175" s="41" t="s">
        <v>92</v>
      </c>
      <c r="G175" s="38">
        <v>285000</v>
      </c>
      <c r="H175" s="38">
        <f t="shared" si="5"/>
        <v>285000</v>
      </c>
    </row>
    <row r="176" spans="1:10">
      <c r="A176" s="102">
        <v>155</v>
      </c>
      <c r="B176" s="145"/>
      <c r="C176" s="121"/>
      <c r="D176" s="122" t="s">
        <v>237</v>
      </c>
      <c r="E176" s="41">
        <v>1</v>
      </c>
      <c r="F176" s="41" t="s">
        <v>92</v>
      </c>
      <c r="G176" s="38">
        <v>22000</v>
      </c>
      <c r="H176" s="38">
        <f t="shared" si="5"/>
        <v>22000</v>
      </c>
    </row>
    <row r="177" spans="1:10" ht="103.5" customHeight="1">
      <c r="A177" s="102">
        <v>156</v>
      </c>
      <c r="B177" s="145"/>
      <c r="C177" s="121"/>
      <c r="D177" s="53" t="s">
        <v>238</v>
      </c>
      <c r="E177" s="41">
        <v>1</v>
      </c>
      <c r="F177" s="41" t="s">
        <v>92</v>
      </c>
      <c r="G177" s="38">
        <v>35000</v>
      </c>
      <c r="H177" s="38">
        <f t="shared" si="5"/>
        <v>35000</v>
      </c>
    </row>
    <row r="178" spans="1:10" ht="50.25" customHeight="1">
      <c r="A178" s="102">
        <v>157</v>
      </c>
      <c r="B178" s="145"/>
      <c r="C178" s="123"/>
      <c r="D178" s="53" t="s">
        <v>239</v>
      </c>
      <c r="E178" s="41">
        <v>1</v>
      </c>
      <c r="F178" s="41" t="s">
        <v>38</v>
      </c>
      <c r="G178" s="38">
        <v>185000</v>
      </c>
      <c r="H178" s="38">
        <f t="shared" si="5"/>
        <v>185000</v>
      </c>
    </row>
    <row r="179" spans="1:10" ht="170.25" customHeight="1">
      <c r="A179" s="102">
        <v>158</v>
      </c>
      <c r="B179" s="145"/>
      <c r="C179" s="123"/>
      <c r="D179" s="53" t="s">
        <v>240</v>
      </c>
      <c r="E179" s="41">
        <v>1</v>
      </c>
      <c r="F179" s="41" t="s">
        <v>241</v>
      </c>
      <c r="G179" s="38">
        <v>1250000</v>
      </c>
      <c r="H179" s="38">
        <f t="shared" si="5"/>
        <v>1250000</v>
      </c>
    </row>
    <row r="180" spans="1:10" ht="231" customHeight="1">
      <c r="A180" s="102">
        <v>159</v>
      </c>
      <c r="B180" s="145"/>
      <c r="C180" s="121"/>
      <c r="D180" s="54" t="s">
        <v>165</v>
      </c>
      <c r="E180" s="55">
        <v>20</v>
      </c>
      <c r="F180" s="56" t="s">
        <v>38</v>
      </c>
      <c r="G180" s="65">
        <v>20500</v>
      </c>
      <c r="H180" s="65">
        <f t="shared" si="5"/>
        <v>410000</v>
      </c>
      <c r="J180" s="10" t="s">
        <v>48</v>
      </c>
    </row>
    <row r="181" spans="1:10" ht="14.85" customHeight="1">
      <c r="A181" s="143" t="s">
        <v>242</v>
      </c>
      <c r="B181" s="143"/>
      <c r="C181" s="143"/>
      <c r="D181" s="143"/>
      <c r="E181" s="143"/>
      <c r="F181" s="143"/>
      <c r="G181" s="85">
        <f>+SUM(G157:G180)</f>
        <v>6097000</v>
      </c>
      <c r="H181" s="85">
        <f>+SUM(H157:H180)</f>
        <v>50727450</v>
      </c>
    </row>
    <row r="182" spans="1:10" ht="20.25" customHeight="1">
      <c r="A182" s="124" t="s">
        <v>24</v>
      </c>
      <c r="B182" s="124" t="s">
        <v>243</v>
      </c>
      <c r="C182" s="125" t="s">
        <v>27</v>
      </c>
      <c r="D182" s="126" t="s">
        <v>27</v>
      </c>
      <c r="E182" s="124" t="s">
        <v>244</v>
      </c>
      <c r="F182" s="124" t="s">
        <v>29</v>
      </c>
      <c r="G182" s="127" t="s">
        <v>30</v>
      </c>
      <c r="H182" s="127" t="s">
        <v>31</v>
      </c>
      <c r="I182" s="111"/>
    </row>
    <row r="183" spans="1:10" ht="207.75" customHeight="1">
      <c r="A183" s="41">
        <v>160</v>
      </c>
      <c r="B183" s="128"/>
      <c r="C183" s="129" t="s">
        <v>245</v>
      </c>
      <c r="D183" s="130" t="s">
        <v>246</v>
      </c>
      <c r="E183" s="131">
        <v>1</v>
      </c>
      <c r="F183" s="131" t="s">
        <v>110</v>
      </c>
      <c r="G183" s="65">
        <v>190000</v>
      </c>
      <c r="H183" s="65">
        <f t="shared" ref="H183:H188" si="6">+G183*E183</f>
        <v>190000</v>
      </c>
      <c r="J183" s="10" t="s">
        <v>48</v>
      </c>
    </row>
    <row r="184" spans="1:10" ht="123.75" customHeight="1">
      <c r="A184" s="41">
        <v>161</v>
      </c>
      <c r="B184" s="132">
        <v>1</v>
      </c>
      <c r="C184" s="133" t="s">
        <v>247</v>
      </c>
      <c r="D184" s="53" t="s">
        <v>248</v>
      </c>
      <c r="E184" s="134">
        <v>6</v>
      </c>
      <c r="F184" s="108" t="s">
        <v>112</v>
      </c>
      <c r="G184" s="38">
        <v>6500000</v>
      </c>
      <c r="H184" s="38">
        <f t="shared" si="6"/>
        <v>39000000</v>
      </c>
    </row>
    <row r="185" spans="1:10" ht="102.75" customHeight="1">
      <c r="A185" s="41">
        <v>162</v>
      </c>
      <c r="B185" s="132">
        <v>1</v>
      </c>
      <c r="C185" s="133" t="s">
        <v>249</v>
      </c>
      <c r="D185" s="53" t="s">
        <v>250</v>
      </c>
      <c r="E185" s="134">
        <v>5</v>
      </c>
      <c r="F185" s="108" t="s">
        <v>112</v>
      </c>
      <c r="G185" s="38">
        <v>4800000</v>
      </c>
      <c r="H185" s="38">
        <f t="shared" si="6"/>
        <v>24000000</v>
      </c>
    </row>
    <row r="186" spans="1:10" ht="126" customHeight="1">
      <c r="A186" s="41">
        <v>163</v>
      </c>
      <c r="B186" s="132">
        <v>1</v>
      </c>
      <c r="C186" s="133" t="s">
        <v>251</v>
      </c>
      <c r="D186" s="53" t="s">
        <v>252</v>
      </c>
      <c r="E186" s="134">
        <v>3.5</v>
      </c>
      <c r="F186" s="108" t="s">
        <v>112</v>
      </c>
      <c r="G186" s="38">
        <v>4800000</v>
      </c>
      <c r="H186" s="38">
        <f t="shared" si="6"/>
        <v>16800000</v>
      </c>
    </row>
    <row r="187" spans="1:10" ht="96" customHeight="1">
      <c r="A187" s="41">
        <v>164</v>
      </c>
      <c r="B187" s="132">
        <v>1</v>
      </c>
      <c r="C187" s="133" t="s">
        <v>253</v>
      </c>
      <c r="D187" s="53" t="s">
        <v>254</v>
      </c>
      <c r="E187" s="134">
        <v>3.5</v>
      </c>
      <c r="F187" s="108" t="s">
        <v>112</v>
      </c>
      <c r="G187" s="38">
        <v>4800000</v>
      </c>
      <c r="H187" s="38">
        <f t="shared" si="6"/>
        <v>16800000</v>
      </c>
    </row>
    <row r="188" spans="1:10" ht="82.5" customHeight="1">
      <c r="A188" s="41">
        <v>165</v>
      </c>
      <c r="B188" s="132">
        <v>1</v>
      </c>
      <c r="C188" s="133" t="s">
        <v>255</v>
      </c>
      <c r="D188" s="53" t="s">
        <v>256</v>
      </c>
      <c r="E188" s="134">
        <v>5.5</v>
      </c>
      <c r="F188" s="108" t="s">
        <v>112</v>
      </c>
      <c r="G188" s="38">
        <v>4500000</v>
      </c>
      <c r="H188" s="38">
        <f t="shared" si="6"/>
        <v>24750000</v>
      </c>
    </row>
    <row r="189" spans="1:10" ht="14.85" customHeight="1">
      <c r="A189" s="143" t="s">
        <v>257</v>
      </c>
      <c r="B189" s="143"/>
      <c r="C189" s="143"/>
      <c r="D189" s="143"/>
      <c r="E189" s="143"/>
      <c r="F189" s="143"/>
      <c r="G189" s="85">
        <f>+SUM(G183:G188)</f>
        <v>25590000</v>
      </c>
      <c r="H189" s="85">
        <f>+SUM(H183:H188)</f>
        <v>121540000</v>
      </c>
      <c r="I189" s="86"/>
    </row>
    <row r="190" spans="1:10" ht="30" customHeight="1">
      <c r="A190" s="142" t="s">
        <v>258</v>
      </c>
      <c r="B190" s="142"/>
      <c r="C190" s="142"/>
      <c r="D190" s="142"/>
      <c r="E190" s="142"/>
      <c r="F190" s="142"/>
      <c r="G190" s="135">
        <f>+SUM(G73+G101+G142+G155+G181+G189)</f>
        <v>116822856</v>
      </c>
      <c r="H190" s="135">
        <f>+SUM(H73+H101+H142+H155+H181+H189)</f>
        <v>409050306</v>
      </c>
      <c r="I190" s="86"/>
    </row>
    <row r="191" spans="1:10">
      <c r="J191" s="136"/>
    </row>
  </sheetData>
  <autoFilter ref="A13:J190" xr:uid="{00000000-0009-0000-0000-000001000000}"/>
  <mergeCells count="41">
    <mergeCell ref="A1:B8"/>
    <mergeCell ref="C1:D1"/>
    <mergeCell ref="E1:E2"/>
    <mergeCell ref="F1:H2"/>
    <mergeCell ref="F3:H3"/>
    <mergeCell ref="F4:H4"/>
    <mergeCell ref="E5:H8"/>
    <mergeCell ref="B14:B17"/>
    <mergeCell ref="C15:C16"/>
    <mergeCell ref="B18:B23"/>
    <mergeCell ref="C18:C22"/>
    <mergeCell ref="B24:B33"/>
    <mergeCell ref="C24:C33"/>
    <mergeCell ref="B34:B40"/>
    <mergeCell ref="C34:C40"/>
    <mergeCell ref="B41:B72"/>
    <mergeCell ref="C41:C50"/>
    <mergeCell ref="C51:C72"/>
    <mergeCell ref="A73:F73"/>
    <mergeCell ref="B75:B91"/>
    <mergeCell ref="C75:C91"/>
    <mergeCell ref="B92:B94"/>
    <mergeCell ref="C92:C94"/>
    <mergeCell ref="B95:B100"/>
    <mergeCell ref="C95:C100"/>
    <mergeCell ref="A101:F101"/>
    <mergeCell ref="B103:B123"/>
    <mergeCell ref="C103:C106"/>
    <mergeCell ref="C107:C114"/>
    <mergeCell ref="C116:C123"/>
    <mergeCell ref="B124:B141"/>
    <mergeCell ref="C124:C134"/>
    <mergeCell ref="C135:C141"/>
    <mergeCell ref="A142:F142"/>
    <mergeCell ref="B144:B154"/>
    <mergeCell ref="A190:F190"/>
    <mergeCell ref="A155:F155"/>
    <mergeCell ref="B157:B165"/>
    <mergeCell ref="B166:B180"/>
    <mergeCell ref="A181:F181"/>
    <mergeCell ref="A189:F189"/>
  </mergeCells>
  <hyperlinks>
    <hyperlink ref="D8" r:id="rId1" xr:uid="{05BCC3CE-DC7B-4533-AA79-6109A7291A2E}"/>
  </hyperlinks>
  <pageMargins left="0.7" right="0.7" top="0.75" bottom="0.75" header="0.511811023622047" footer="0.511811023622047"/>
  <pageSetup paperSize="9" scale="30" orientation="portrait" horizontalDpi="300" verticalDpi="300" r:id="rId2"/>
  <rowBreaks count="7" manualBreakCount="7">
    <brk id="18" max="16383" man="1"/>
    <brk id="33" max="16383" man="1"/>
    <brk id="67" max="16383" man="1"/>
    <brk id="91" max="16383" man="1"/>
    <brk id="106" max="16383" man="1"/>
    <brk id="130" max="16383" man="1"/>
    <brk id="164" max="16383" man="1"/>
  </rowBreaks>
  <colBreaks count="1" manualBreakCount="1">
    <brk id="10" max="1048575" man="1"/>
  </colBreak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48D376-E0F7-4398-86E6-73C9030D5CAC}">
  <dimension ref="A1"/>
  <sheetViews>
    <sheetView zoomScale="65" zoomScaleNormal="65" workbookViewId="0"/>
  </sheetViews>
  <sheetFormatPr baseColWidth="10" defaultRowHeight="14.4"/>
  <cols>
    <col min="1" max="1" width="52.21875" customWidth="1"/>
  </cols>
  <sheetData>
    <row r="1" ht="192.6" customHeight="1"/>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Hoja1</vt:lpstr>
      <vt:lpstr>FOIRMATO ESTUDIO DE MERCADO</vt:lpstr>
      <vt:lpstr>Hoja2</vt:lpstr>
      <vt:lpstr>'FOIRMATO ESTUDIO DE MERCADO'!Área_de_impresión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Zoraida Romero Salinas</dc:creator>
  <dc:description/>
  <cp:lastModifiedBy>Diana Zoraida Romero Salinas</cp:lastModifiedBy>
  <cp:revision>0</cp:revision>
  <dcterms:created xsi:type="dcterms:W3CDTF">2026-04-02T19:23:10Z</dcterms:created>
  <dcterms:modified xsi:type="dcterms:W3CDTF">2026-05-04T12:05:28Z</dcterms:modified>
  <dc:language>en-US</dc:language>
</cp:coreProperties>
</file>